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Tesoreria\"/>
    </mc:Choice>
  </mc:AlternateContent>
  <xr:revisionPtr revIDLastSave="0" documentId="13_ncr:1_{B1441B10-4786-47CF-A53D-D2B6F7AA314F}" xr6:coauthVersionLast="47" xr6:coauthVersionMax="47" xr10:uidLastSave="{00000000-0000-0000-0000-000000000000}"/>
  <bookViews>
    <workbookView xWindow="28680" yWindow="960" windowWidth="29040" windowHeight="15720" activeTab="1" xr2:uid="{E9E8CFE9-D57E-4EAB-B84D-F5ECA49FB0B8}"/>
  </bookViews>
  <sheets>
    <sheet name="Disponibilidad" sheetId="1" r:id="rId1"/>
    <sheet name="Pago" sheetId="2" r:id="rId2"/>
  </sheets>
  <externalReferences>
    <externalReference r:id="rId3"/>
    <externalReference r:id="rId4"/>
  </externalReferences>
  <definedNames>
    <definedName name="_xlnm.Print_Titles" localSheetId="1">Pago!$1:$11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7" i="2" l="1"/>
  <c r="G24" i="1"/>
  <c r="E23" i="1"/>
  <c r="I23" i="1" s="1"/>
  <c r="E22" i="1"/>
  <c r="I22" i="1" s="1"/>
  <c r="I21" i="1"/>
  <c r="D21" i="1"/>
  <c r="I20" i="1"/>
  <c r="E19" i="1"/>
  <c r="D19" i="1"/>
  <c r="I19" i="1" s="1"/>
  <c r="E18" i="1"/>
  <c r="D18" i="1"/>
  <c r="I18" i="1" s="1"/>
  <c r="H17" i="1"/>
  <c r="H24" i="1" s="1"/>
  <c r="G17" i="1"/>
  <c r="I16" i="1"/>
  <c r="C16" i="1"/>
  <c r="C17" i="1" s="1"/>
  <c r="I15" i="1"/>
  <c r="I14" i="1"/>
  <c r="I13" i="1"/>
  <c r="E12" i="1"/>
  <c r="E17" i="1" s="1"/>
  <c r="E24" i="1" s="1"/>
  <c r="D12" i="1"/>
  <c r="D17" i="1" s="1"/>
  <c r="D24" i="1" s="1"/>
  <c r="H11" i="1"/>
  <c r="G11" i="1"/>
  <c r="F11" i="1"/>
  <c r="F17" i="1" s="1"/>
  <c r="F24" i="1" s="1"/>
  <c r="E11" i="1"/>
  <c r="D11" i="1"/>
  <c r="I11" i="1" s="1"/>
  <c r="I17" i="1" l="1"/>
  <c r="C24" i="1"/>
  <c r="I24" i="1" s="1"/>
  <c r="I12" i="1"/>
</calcChain>
</file>

<file path=xl/sharedStrings.xml><?xml version="1.0" encoding="utf-8"?>
<sst xmlns="http://schemas.openxmlformats.org/spreadsheetml/2006/main" count="2951" uniqueCount="1070">
  <si>
    <t>GERENCIA ADMINISTRATIVA Y FINANCIERA</t>
  </si>
  <si>
    <t>DISPONIBILIDAD BANCARIA AL 28 DE FEBRERO 2026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</si>
  <si>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</si>
  <si>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</si>
  <si>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</si>
  <si>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</si>
  <si>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</si>
  <si>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</si>
  <si>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</si>
  <si>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</si>
  <si>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</si>
  <si>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</si>
  <si>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</si>
  <si>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</si>
  <si>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</si>
  <si>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</si>
  <si>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</si>
  <si>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</si>
  <si>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</si>
  <si>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</si>
  <si>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</si>
  <si>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</si>
  <si>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</si>
  <si>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</si>
  <si>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</si>
  <si>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</si>
  <si>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</si>
  <si>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</si>
  <si>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</si>
  <si>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</si>
  <si>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</si>
  <si>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</si>
  <si>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</si>
  <si>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</si>
  <si>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</si>
  <si>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</si>
  <si>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</si>
  <si>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FELIX ORTEGA DE LA CRUZ</t>
  </si>
  <si>
    <t xml:space="preserve">                           ENC. DPTO. DE TESORERIA </t>
  </si>
  <si>
    <t>GERENTE  ADMINISTRATIVO Y FINANCIERO</t>
  </si>
  <si>
    <t>GERENTE ADMINISTRATIVO Y FINANCIERO</t>
  </si>
  <si>
    <t>ENCARGADA TESORERIA</t>
  </si>
  <si>
    <t>CELESTE MONTILLA</t>
  </si>
  <si>
    <t>TRANSFERENCIAS ELECTRONICAS INTERNAS PAGOS A EMPLEADOS.</t>
  </si>
  <si>
    <t>NDBCO:</t>
  </si>
  <si>
    <t>TRANSFERENCIAS ELECTRONICAS A TERCEROS</t>
  </si>
  <si>
    <t>TRANSFERENCIAS:</t>
  </si>
  <si>
    <t>CHEQUES</t>
  </si>
  <si>
    <t>CHQ</t>
  </si>
  <si>
    <t>DOCUMENTOS:</t>
  </si>
  <si>
    <t>FUENTE: CUENTAS CORRIENTES DGII</t>
  </si>
  <si>
    <t>Total Pagado al 28 de Febrero 2026</t>
  </si>
  <si>
    <t>45% RECAUDACION VENTAS DE SELLOS CPA ENERO-2026</t>
  </si>
  <si>
    <t>INSTITUTO DE CONTADORES PUBLICOS</t>
  </si>
  <si>
    <t>2000023318</t>
  </si>
  <si>
    <t>TRANSFERENCIA</t>
  </si>
  <si>
    <t>COLEGIO DOM.DE CONTADORES PUBLICOS,</t>
  </si>
  <si>
    <t>2000023317</t>
  </si>
  <si>
    <t>45% RECAUDACION VENTAS DE SELLOS CPA DIC-2025</t>
  </si>
  <si>
    <t>2000022678</t>
  </si>
  <si>
    <t>2000022677</t>
  </si>
  <si>
    <t>Cta. Cte.-010-245762-0 Venta Sellos CPA</t>
  </si>
  <si>
    <t>FEBRERO 2026</t>
  </si>
  <si>
    <t>VIATICOS EMPLEADOS VARIOS</t>
  </si>
  <si>
    <t>2000023315</t>
  </si>
  <si>
    <t>2000023314</t>
  </si>
  <si>
    <t>2000023313</t>
  </si>
  <si>
    <t>2000023312</t>
  </si>
  <si>
    <t>2000023311</t>
  </si>
  <si>
    <t>2000023310</t>
  </si>
  <si>
    <t>2000023309</t>
  </si>
  <si>
    <t>2000023308</t>
  </si>
  <si>
    <t>2000023307</t>
  </si>
  <si>
    <t>2000023306</t>
  </si>
  <si>
    <t>2000023305</t>
  </si>
  <si>
    <t>2000023304</t>
  </si>
  <si>
    <t>2000023303</t>
  </si>
  <si>
    <t>2000023302</t>
  </si>
  <si>
    <t>2000023301</t>
  </si>
  <si>
    <t>2000023300</t>
  </si>
  <si>
    <t>2000023299</t>
  </si>
  <si>
    <t>2000023298</t>
  </si>
  <si>
    <t>2000023297</t>
  </si>
  <si>
    <t>2000023296</t>
  </si>
  <si>
    <t>2000023295</t>
  </si>
  <si>
    <t>2000023294</t>
  </si>
  <si>
    <t>2000023293</t>
  </si>
  <si>
    <t>2000023292</t>
  </si>
  <si>
    <t>2000023291</t>
  </si>
  <si>
    <t>2000023290</t>
  </si>
  <si>
    <t>2000023289</t>
  </si>
  <si>
    <t>2000023288</t>
  </si>
  <si>
    <t>2000023287</t>
  </si>
  <si>
    <t>2000023286</t>
  </si>
  <si>
    <t>2000023285</t>
  </si>
  <si>
    <t>2000023284</t>
  </si>
  <si>
    <t>2000023283</t>
  </si>
  <si>
    <t>2000023282</t>
  </si>
  <si>
    <t>2000023281</t>
  </si>
  <si>
    <t>2000023280</t>
  </si>
  <si>
    <t>2000023279</t>
  </si>
  <si>
    <t>2000023278</t>
  </si>
  <si>
    <t>2000023277</t>
  </si>
  <si>
    <t>2000023276</t>
  </si>
  <si>
    <t>2000023275</t>
  </si>
  <si>
    <t>2000023274</t>
  </si>
  <si>
    <t>2000023273</t>
  </si>
  <si>
    <t>2000023272</t>
  </si>
  <si>
    <t>2000023271</t>
  </si>
  <si>
    <t>2000023270</t>
  </si>
  <si>
    <t>2000023269</t>
  </si>
  <si>
    <t>2000023268</t>
  </si>
  <si>
    <t>2000023267</t>
  </si>
  <si>
    <t>2000023266</t>
  </si>
  <si>
    <t>2000023265</t>
  </si>
  <si>
    <t>2000023264</t>
  </si>
  <si>
    <t>2000023263</t>
  </si>
  <si>
    <t>2000023262</t>
  </si>
  <si>
    <t>2000023261</t>
  </si>
  <si>
    <t>2000023260</t>
  </si>
  <si>
    <t>2000023259</t>
  </si>
  <si>
    <t>2000023258</t>
  </si>
  <si>
    <t>2000023257</t>
  </si>
  <si>
    <t>ENERO Y FEBRERO 2026</t>
  </si>
  <si>
    <t>2000023251</t>
  </si>
  <si>
    <t>2000023250</t>
  </si>
  <si>
    <t>2000023249</t>
  </si>
  <si>
    <t>2000023248</t>
  </si>
  <si>
    <t>2000023247</t>
  </si>
  <si>
    <t>2000023246</t>
  </si>
  <si>
    <t>2000023245</t>
  </si>
  <si>
    <t>2000023244</t>
  </si>
  <si>
    <t>2000023243</t>
  </si>
  <si>
    <t>2000023242</t>
  </si>
  <si>
    <t>2000023241</t>
  </si>
  <si>
    <t>2000023240</t>
  </si>
  <si>
    <t>2000023239</t>
  </si>
  <si>
    <t>2000023238</t>
  </si>
  <si>
    <t>2000023237</t>
  </si>
  <si>
    <t>2000023232</t>
  </si>
  <si>
    <t>2000023231</t>
  </si>
  <si>
    <t>2000023230</t>
  </si>
  <si>
    <t>2000023229</t>
  </si>
  <si>
    <t>2000023228</t>
  </si>
  <si>
    <t>2000023227</t>
  </si>
  <si>
    <t>2000023226</t>
  </si>
  <si>
    <t>2000023225</t>
  </si>
  <si>
    <t>2000023224</t>
  </si>
  <si>
    <t>2000023223</t>
  </si>
  <si>
    <t>2000023222</t>
  </si>
  <si>
    <t>2000023221</t>
  </si>
  <si>
    <t>2000023220</t>
  </si>
  <si>
    <t>2000023219</t>
  </si>
  <si>
    <t>2000023218</t>
  </si>
  <si>
    <t>2000023217</t>
  </si>
  <si>
    <t>2000023216</t>
  </si>
  <si>
    <t>2000023215</t>
  </si>
  <si>
    <t>2000023214</t>
  </si>
  <si>
    <t>2000023213</t>
  </si>
  <si>
    <t>2000023212</t>
  </si>
  <si>
    <t>2000023211</t>
  </si>
  <si>
    <t>2000023210</t>
  </si>
  <si>
    <t>2000023209</t>
  </si>
  <si>
    <t>2000023208</t>
  </si>
  <si>
    <t>2000023194</t>
  </si>
  <si>
    <t>2000023193</t>
  </si>
  <si>
    <t>2000023192</t>
  </si>
  <si>
    <t>2000023191</t>
  </si>
  <si>
    <t>2000023190</t>
  </si>
  <si>
    <t>2000023189</t>
  </si>
  <si>
    <t>2000023188</t>
  </si>
  <si>
    <t>2000023187</t>
  </si>
  <si>
    <t>2000023186</t>
  </si>
  <si>
    <t>2000023185</t>
  </si>
  <si>
    <t>2000023184</t>
  </si>
  <si>
    <t>2000023183</t>
  </si>
  <si>
    <t>2000023182</t>
  </si>
  <si>
    <t>2000023181</t>
  </si>
  <si>
    <t>2000023180</t>
  </si>
  <si>
    <t>2000023179</t>
  </si>
  <si>
    <t>2000023178</t>
  </si>
  <si>
    <t>2000023177</t>
  </si>
  <si>
    <t>2000023176</t>
  </si>
  <si>
    <t>2000023175</t>
  </si>
  <si>
    <t>2000023174</t>
  </si>
  <si>
    <t>2000023173</t>
  </si>
  <si>
    <t>2000023172</t>
  </si>
  <si>
    <t>2000023171</t>
  </si>
  <si>
    <t>2000023170</t>
  </si>
  <si>
    <t>2000023169</t>
  </si>
  <si>
    <t>2000023168</t>
  </si>
  <si>
    <t>2000023167</t>
  </si>
  <si>
    <t>2000023166</t>
  </si>
  <si>
    <t>2000023165</t>
  </si>
  <si>
    <t>2000023164</t>
  </si>
  <si>
    <t>2000023163</t>
  </si>
  <si>
    <t>2000023162</t>
  </si>
  <si>
    <t>ENERO Y FEBRERO DEL 2026</t>
  </si>
  <si>
    <t>2000023129</t>
  </si>
  <si>
    <t>2000023128</t>
  </si>
  <si>
    <t>2000023127</t>
  </si>
  <si>
    <t>2000023126</t>
  </si>
  <si>
    <t>2000023125</t>
  </si>
  <si>
    <t>2000023124</t>
  </si>
  <si>
    <t>2000023123</t>
  </si>
  <si>
    <t>2000023122</t>
  </si>
  <si>
    <t>2000023121</t>
  </si>
  <si>
    <t>2000023120</t>
  </si>
  <si>
    <t>2000023119</t>
  </si>
  <si>
    <t>2000023118</t>
  </si>
  <si>
    <t>2000023117</t>
  </si>
  <si>
    <t>2000023116</t>
  </si>
  <si>
    <t>2000023115</t>
  </si>
  <si>
    <t>2000023114</t>
  </si>
  <si>
    <t>2000023113</t>
  </si>
  <si>
    <t>2000023112</t>
  </si>
  <si>
    <t>2000023111</t>
  </si>
  <si>
    <t>2000023110</t>
  </si>
  <si>
    <t>2000023109</t>
  </si>
  <si>
    <t>2000023108</t>
  </si>
  <si>
    <t>2000023107</t>
  </si>
  <si>
    <t>2000023106</t>
  </si>
  <si>
    <t>2000023105</t>
  </si>
  <si>
    <t>2000023104</t>
  </si>
  <si>
    <t>2000023103</t>
  </si>
  <si>
    <t>2000023102</t>
  </si>
  <si>
    <t>2000023101</t>
  </si>
  <si>
    <t>2000023100</t>
  </si>
  <si>
    <t>2000023099</t>
  </si>
  <si>
    <t>2000023098</t>
  </si>
  <si>
    <t>2000023097</t>
  </si>
  <si>
    <t>2000023096</t>
  </si>
  <si>
    <t>2000023095</t>
  </si>
  <si>
    <t>2000023094</t>
  </si>
  <si>
    <t>2000023093</t>
  </si>
  <si>
    <t>2000023092</t>
  </si>
  <si>
    <t>2000023091</t>
  </si>
  <si>
    <t>2000023090</t>
  </si>
  <si>
    <t>2000023089</t>
  </si>
  <si>
    <t>2000023088</t>
  </si>
  <si>
    <t>2000023087</t>
  </si>
  <si>
    <t>2000023086</t>
  </si>
  <si>
    <t>2000023085</t>
  </si>
  <si>
    <t>2000023084</t>
  </si>
  <si>
    <t>2000023083</t>
  </si>
  <si>
    <t>2000023082</t>
  </si>
  <si>
    <t>2000023081</t>
  </si>
  <si>
    <t>2000023080</t>
  </si>
  <si>
    <t>2000023079</t>
  </si>
  <si>
    <t>2000023078</t>
  </si>
  <si>
    <t>2000023077</t>
  </si>
  <si>
    <t>2000023076</t>
  </si>
  <si>
    <t>2000023075</t>
  </si>
  <si>
    <t>2000023074</t>
  </si>
  <si>
    <t>2000023073</t>
  </si>
  <si>
    <t>2000023072</t>
  </si>
  <si>
    <t>2000023071</t>
  </si>
  <si>
    <t>2000023070</t>
  </si>
  <si>
    <t>2000023069</t>
  </si>
  <si>
    <t>2000023068</t>
  </si>
  <si>
    <t>2000023067</t>
  </si>
  <si>
    <t>2000023066</t>
  </si>
  <si>
    <t>2000023065</t>
  </si>
  <si>
    <t>2000023064</t>
  </si>
  <si>
    <t>2000023063</t>
  </si>
  <si>
    <t>2000023062</t>
  </si>
  <si>
    <t>2000023061</t>
  </si>
  <si>
    <t>2000023060</t>
  </si>
  <si>
    <t>2000023059</t>
  </si>
  <si>
    <t>2000023058</t>
  </si>
  <si>
    <t>2000023057</t>
  </si>
  <si>
    <t>2000023056</t>
  </si>
  <si>
    <t>2000023055</t>
  </si>
  <si>
    <t>2000023054</t>
  </si>
  <si>
    <t>2000023053</t>
  </si>
  <si>
    <t>2000023052</t>
  </si>
  <si>
    <t>2000023051</t>
  </si>
  <si>
    <t>2000023050</t>
  </si>
  <si>
    <t>ENERO DE 2026</t>
  </si>
  <si>
    <t>2000023043</t>
  </si>
  <si>
    <t>2000023042</t>
  </si>
  <si>
    <t>2000023041</t>
  </si>
  <si>
    <t>2000023040</t>
  </si>
  <si>
    <t>2000023039</t>
  </si>
  <si>
    <t>2000023038</t>
  </si>
  <si>
    <t>2000023037</t>
  </si>
  <si>
    <t>2000023036</t>
  </si>
  <si>
    <t>2000023035</t>
  </si>
  <si>
    <t>2000023034</t>
  </si>
  <si>
    <t>2000023033</t>
  </si>
  <si>
    <t>2000023032</t>
  </si>
  <si>
    <t>2000023031</t>
  </si>
  <si>
    <t>2000023030</t>
  </si>
  <si>
    <t>2000023029</t>
  </si>
  <si>
    <t>2000023028</t>
  </si>
  <si>
    <t>2000023027</t>
  </si>
  <si>
    <t>2000023026</t>
  </si>
  <si>
    <t>2000023025</t>
  </si>
  <si>
    <t>2000023024</t>
  </si>
  <si>
    <t>2000023023</t>
  </si>
  <si>
    <t>2000023022</t>
  </si>
  <si>
    <t>2000023021</t>
  </si>
  <si>
    <t>2000023020</t>
  </si>
  <si>
    <t>2000023019</t>
  </si>
  <si>
    <t>2000023018</t>
  </si>
  <si>
    <t>2000023017</t>
  </si>
  <si>
    <t>2000023016</t>
  </si>
  <si>
    <t>2000023015</t>
  </si>
  <si>
    <t>2000023014</t>
  </si>
  <si>
    <t>2000023013</t>
  </si>
  <si>
    <t>2000023012</t>
  </si>
  <si>
    <t>2000023011</t>
  </si>
  <si>
    <t>2000023010</t>
  </si>
  <si>
    <t>2000023009</t>
  </si>
  <si>
    <t>2000023008</t>
  </si>
  <si>
    <t>2000023007</t>
  </si>
  <si>
    <t>2000023006</t>
  </si>
  <si>
    <t>2000023005</t>
  </si>
  <si>
    <t>2000023004</t>
  </si>
  <si>
    <t>2000023003</t>
  </si>
  <si>
    <t>2000023002</t>
  </si>
  <si>
    <t>2000023001</t>
  </si>
  <si>
    <t>2000023000</t>
  </si>
  <si>
    <t>2000022999</t>
  </si>
  <si>
    <t>2000022998</t>
  </si>
  <si>
    <t>2000022997</t>
  </si>
  <si>
    <t>2000022996</t>
  </si>
  <si>
    <t>2000022995</t>
  </si>
  <si>
    <t>2000022994</t>
  </si>
  <si>
    <t>2000022993</t>
  </si>
  <si>
    <t>2000022992</t>
  </si>
  <si>
    <t>2000022991</t>
  </si>
  <si>
    <t>2000022990</t>
  </si>
  <si>
    <t>2000022989</t>
  </si>
  <si>
    <t>2000022988</t>
  </si>
  <si>
    <t>2000022987</t>
  </si>
  <si>
    <t>2000022986</t>
  </si>
  <si>
    <t>2000022985</t>
  </si>
  <si>
    <t>2000022984</t>
  </si>
  <si>
    <t>2000022983</t>
  </si>
  <si>
    <t>2000022982</t>
  </si>
  <si>
    <t>2000022981</t>
  </si>
  <si>
    <t>2000022980</t>
  </si>
  <si>
    <t>2000022979</t>
  </si>
  <si>
    <t>2000022978</t>
  </si>
  <si>
    <t>2000022977</t>
  </si>
  <si>
    <t>2000022976</t>
  </si>
  <si>
    <t>2000022975</t>
  </si>
  <si>
    <t>2000022974</t>
  </si>
  <si>
    <t>2000022973</t>
  </si>
  <si>
    <t>2000022967</t>
  </si>
  <si>
    <t>2000022966</t>
  </si>
  <si>
    <t>2000022965</t>
  </si>
  <si>
    <t>2000022964</t>
  </si>
  <si>
    <t>2000022963</t>
  </si>
  <si>
    <t>2000022962</t>
  </si>
  <si>
    <t>2000022961</t>
  </si>
  <si>
    <t>2000022960</t>
  </si>
  <si>
    <t>2000022959</t>
  </si>
  <si>
    <t>2000022958</t>
  </si>
  <si>
    <t>2000022957</t>
  </si>
  <si>
    <t>2000022956</t>
  </si>
  <si>
    <t>2000022955</t>
  </si>
  <si>
    <t>2000022954</t>
  </si>
  <si>
    <t>2000022953</t>
  </si>
  <si>
    <t>2000022952</t>
  </si>
  <si>
    <t>2000022951</t>
  </si>
  <si>
    <t>2000022950</t>
  </si>
  <si>
    <t>2000022949</t>
  </si>
  <si>
    <t>2000022948</t>
  </si>
  <si>
    <t>2000022947</t>
  </si>
  <si>
    <t>2000022946</t>
  </si>
  <si>
    <t>2000022945</t>
  </si>
  <si>
    <t>2000022944</t>
  </si>
  <si>
    <t>2000022943</t>
  </si>
  <si>
    <t>2000022942</t>
  </si>
  <si>
    <t>2000022941</t>
  </si>
  <si>
    <t>2000022940</t>
  </si>
  <si>
    <t>2000022939</t>
  </si>
  <si>
    <t>2000022938</t>
  </si>
  <si>
    <t>2000022937</t>
  </si>
  <si>
    <t>2000022936</t>
  </si>
  <si>
    <t>2000022935</t>
  </si>
  <si>
    <t>2000022934</t>
  </si>
  <si>
    <t>2000022933</t>
  </si>
  <si>
    <t>2000022932</t>
  </si>
  <si>
    <t>2000022931</t>
  </si>
  <si>
    <t>2000022930</t>
  </si>
  <si>
    <t>2000022929</t>
  </si>
  <si>
    <t>2000022928</t>
  </si>
  <si>
    <t>2000022927</t>
  </si>
  <si>
    <t>ENERO 2026</t>
  </si>
  <si>
    <t>2000022898</t>
  </si>
  <si>
    <t>2000022897</t>
  </si>
  <si>
    <t>2000022896</t>
  </si>
  <si>
    <t>2000022895</t>
  </si>
  <si>
    <t>2000022894</t>
  </si>
  <si>
    <t>2000022893</t>
  </si>
  <si>
    <t>2000022892</t>
  </si>
  <si>
    <t>2000022891</t>
  </si>
  <si>
    <t>2000022890</t>
  </si>
  <si>
    <t>2000022889</t>
  </si>
  <si>
    <t>2000022888</t>
  </si>
  <si>
    <t>2000022887</t>
  </si>
  <si>
    <t>2000022886</t>
  </si>
  <si>
    <t>2000022885</t>
  </si>
  <si>
    <t>2000022884</t>
  </si>
  <si>
    <t>2000022883</t>
  </si>
  <si>
    <t>2000022882</t>
  </si>
  <si>
    <t>2000022881</t>
  </si>
  <si>
    <t>2000022880</t>
  </si>
  <si>
    <t>2000022879</t>
  </si>
  <si>
    <t>2000022878</t>
  </si>
  <si>
    <t>2000022877</t>
  </si>
  <si>
    <t>2000022876</t>
  </si>
  <si>
    <t>2000022875</t>
  </si>
  <si>
    <t>2000022874</t>
  </si>
  <si>
    <t>2000022873</t>
  </si>
  <si>
    <t>2000022872</t>
  </si>
  <si>
    <t>2000022871</t>
  </si>
  <si>
    <t>2000022870</t>
  </si>
  <si>
    <t>2000022869</t>
  </si>
  <si>
    <t>2000022868</t>
  </si>
  <si>
    <t>2000022867</t>
  </si>
  <si>
    <t>2000022866</t>
  </si>
  <si>
    <t>2000022865</t>
  </si>
  <si>
    <t>2000022864</t>
  </si>
  <si>
    <t>2000022863</t>
  </si>
  <si>
    <t>2000022862</t>
  </si>
  <si>
    <t>2000022861</t>
  </si>
  <si>
    <t>2000022860</t>
  </si>
  <si>
    <t>2000022859</t>
  </si>
  <si>
    <t>2000022858</t>
  </si>
  <si>
    <t>2000022857</t>
  </si>
  <si>
    <t>2000022856</t>
  </si>
  <si>
    <t>2000022855</t>
  </si>
  <si>
    <t>2000022854</t>
  </si>
  <si>
    <t>2000022853</t>
  </si>
  <si>
    <t>2000022852</t>
  </si>
  <si>
    <t>2000022851</t>
  </si>
  <si>
    <t>2000022850</t>
  </si>
  <si>
    <t>2000022849</t>
  </si>
  <si>
    <t>2000022848</t>
  </si>
  <si>
    <t>2000022847</t>
  </si>
  <si>
    <t>2000022846</t>
  </si>
  <si>
    <t>2000022839</t>
  </si>
  <si>
    <t>2000022838</t>
  </si>
  <si>
    <t>2000022837</t>
  </si>
  <si>
    <t>2000022836</t>
  </si>
  <si>
    <t>2000022835</t>
  </si>
  <si>
    <t>2000022834</t>
  </si>
  <si>
    <t>2000022833</t>
  </si>
  <si>
    <t>2000022832</t>
  </si>
  <si>
    <t>2000022831</t>
  </si>
  <si>
    <t>2000022830</t>
  </si>
  <si>
    <t>2000022829</t>
  </si>
  <si>
    <t>2000022828</t>
  </si>
  <si>
    <t>2000022827</t>
  </si>
  <si>
    <t>2000022826</t>
  </si>
  <si>
    <t>2000022825</t>
  </si>
  <si>
    <t>2000022824</t>
  </si>
  <si>
    <t>2000022823</t>
  </si>
  <si>
    <t>2000022822</t>
  </si>
  <si>
    <t>2000022821</t>
  </si>
  <si>
    <t>2000022820</t>
  </si>
  <si>
    <t>2000022819</t>
  </si>
  <si>
    <t>2000022818</t>
  </si>
  <si>
    <t>2000022817</t>
  </si>
  <si>
    <t>2000022816</t>
  </si>
  <si>
    <t>2000022815</t>
  </si>
  <si>
    <t>2000022814</t>
  </si>
  <si>
    <t>2000022813</t>
  </si>
  <si>
    <t>2000022812</t>
  </si>
  <si>
    <t>2000022811</t>
  </si>
  <si>
    <t>2000022810</t>
  </si>
  <si>
    <t>2000022809</t>
  </si>
  <si>
    <t>2000022808</t>
  </si>
  <si>
    <t>2000022807</t>
  </si>
  <si>
    <t>2000022806</t>
  </si>
  <si>
    <t>2000022805</t>
  </si>
  <si>
    <t>2000022804</t>
  </si>
  <si>
    <t>2000022803</t>
  </si>
  <si>
    <t>2000022802</t>
  </si>
  <si>
    <t>2000022801</t>
  </si>
  <si>
    <t>2000022800</t>
  </si>
  <si>
    <t>2000022799</t>
  </si>
  <si>
    <t>2000022798</t>
  </si>
  <si>
    <t>2000022797</t>
  </si>
  <si>
    <t>2000022796</t>
  </si>
  <si>
    <t>2000022795</t>
  </si>
  <si>
    <t>2000022794</t>
  </si>
  <si>
    <t>2000022793</t>
  </si>
  <si>
    <t>2000022792</t>
  </si>
  <si>
    <t>2000022791</t>
  </si>
  <si>
    <t>2000022790</t>
  </si>
  <si>
    <t>2000022789</t>
  </si>
  <si>
    <t>2000022788</t>
  </si>
  <si>
    <t>2000022787</t>
  </si>
  <si>
    <t>2000022786</t>
  </si>
  <si>
    <t>2000022785</t>
  </si>
  <si>
    <t>2000022784</t>
  </si>
  <si>
    <t>2000022783</t>
  </si>
  <si>
    <t>2000022782</t>
  </si>
  <si>
    <t>2000022781</t>
  </si>
  <si>
    <t>2000022780</t>
  </si>
  <si>
    <t>2000022779</t>
  </si>
  <si>
    <t>2000022778</t>
  </si>
  <si>
    <t>2000022777</t>
  </si>
  <si>
    <t>2000022776</t>
  </si>
  <si>
    <t>2000022775</t>
  </si>
  <si>
    <t>2000022774</t>
  </si>
  <si>
    <t>2000022773</t>
  </si>
  <si>
    <t>2000022772</t>
  </si>
  <si>
    <t>2000022771</t>
  </si>
  <si>
    <t>2000022770</t>
  </si>
  <si>
    <t>2000022769</t>
  </si>
  <si>
    <t>2000022768</t>
  </si>
  <si>
    <t>2000022767</t>
  </si>
  <si>
    <t>2000022766</t>
  </si>
  <si>
    <t>2000022765</t>
  </si>
  <si>
    <t>2000022764</t>
  </si>
  <si>
    <t>2000022763</t>
  </si>
  <si>
    <t>2000022762</t>
  </si>
  <si>
    <t>2000022761</t>
  </si>
  <si>
    <t>2000022760</t>
  </si>
  <si>
    <t>2000022759</t>
  </si>
  <si>
    <t>2000022758</t>
  </si>
  <si>
    <t>2000022757</t>
  </si>
  <si>
    <t>2000022756</t>
  </si>
  <si>
    <t>2000022755</t>
  </si>
  <si>
    <t>2000022754</t>
  </si>
  <si>
    <t>2000022753</t>
  </si>
  <si>
    <t>2000022752</t>
  </si>
  <si>
    <t>2000022751</t>
  </si>
  <si>
    <t>2000022750</t>
  </si>
  <si>
    <t>2000022749</t>
  </si>
  <si>
    <t>2000022748</t>
  </si>
  <si>
    <t>2000022747</t>
  </si>
  <si>
    <t>2000022746</t>
  </si>
  <si>
    <t>2000022745</t>
  </si>
  <si>
    <t>2000022744</t>
  </si>
  <si>
    <t>2000022743</t>
  </si>
  <si>
    <t>2000022742</t>
  </si>
  <si>
    <t>2000022741</t>
  </si>
  <si>
    <t>2000022740</t>
  </si>
  <si>
    <t>2000022739</t>
  </si>
  <si>
    <t>2000022738</t>
  </si>
  <si>
    <t>2000022737</t>
  </si>
  <si>
    <t>2000022736</t>
  </si>
  <si>
    <t>2000022735</t>
  </si>
  <si>
    <t>2000022734</t>
  </si>
  <si>
    <t>2000022733</t>
  </si>
  <si>
    <t>2000022732</t>
  </si>
  <si>
    <t>2000022731</t>
  </si>
  <si>
    <t>2000022730</t>
  </si>
  <si>
    <t>2000022729</t>
  </si>
  <si>
    <t>2000022728</t>
  </si>
  <si>
    <t>2000022727</t>
  </si>
  <si>
    <t>2000022726</t>
  </si>
  <si>
    <t>2000022725</t>
  </si>
  <si>
    <t>2000022724</t>
  </si>
  <si>
    <t>2000022723</t>
  </si>
  <si>
    <t>2000022722</t>
  </si>
  <si>
    <t>2000022721</t>
  </si>
  <si>
    <t>2000022720</t>
  </si>
  <si>
    <t>2000022719</t>
  </si>
  <si>
    <t>2000022718</t>
  </si>
  <si>
    <t>2000022717</t>
  </si>
  <si>
    <t>2000022716</t>
  </si>
  <si>
    <t>2000022715</t>
  </si>
  <si>
    <t>2000022714</t>
  </si>
  <si>
    <t>2000022713</t>
  </si>
  <si>
    <t>2000022712</t>
  </si>
  <si>
    <t>2000022711</t>
  </si>
  <si>
    <t>2000022710</t>
  </si>
  <si>
    <t>2000022709</t>
  </si>
  <si>
    <t>2000022708</t>
  </si>
  <si>
    <t>2000022707</t>
  </si>
  <si>
    <t>2000022706</t>
  </si>
  <si>
    <t>2000022705</t>
  </si>
  <si>
    <t>2000022704</t>
  </si>
  <si>
    <t>2000022703</t>
  </si>
  <si>
    <t>2000022702</t>
  </si>
  <si>
    <t>2000022701</t>
  </si>
  <si>
    <t>2000022700</t>
  </si>
  <si>
    <t>2000022699</t>
  </si>
  <si>
    <t>2000022698</t>
  </si>
  <si>
    <t>2000022697</t>
  </si>
  <si>
    <t>2000022696</t>
  </si>
  <si>
    <t>2000022695</t>
  </si>
  <si>
    <t>2000022694</t>
  </si>
  <si>
    <t>Cta. Cte. 010-391786-1 TRANSFERENCIAS ELECTRONICAS  VIATICOS</t>
  </si>
  <si>
    <t>FUNDAPEC CORRESP. MES DE ENERO 2026</t>
  </si>
  <si>
    <t>FUNDACION APEC DE CREDITO EDUCATIVO</t>
  </si>
  <si>
    <t>2000023323</t>
  </si>
  <si>
    <t>PAGO SUELDOS FEBRERO 2026</t>
  </si>
  <si>
    <t>NOMINA EMPLEADOS</t>
  </si>
  <si>
    <t>PAGO COMPENSACION ALIMENTICIA MILITARES</t>
  </si>
  <si>
    <t>COMPENSACION ALIMENTICIA</t>
  </si>
  <si>
    <t>PAGO GIMNASIO CORRESPONDIENTE ENERO 2026</t>
  </si>
  <si>
    <t>GIMNASIOS DEL SUR GG,I SRL</t>
  </si>
  <si>
    <t>2000023044</t>
  </si>
  <si>
    <t>BODY SHOP ATHLETIC CLUB, SRL</t>
  </si>
  <si>
    <t>2000022924</t>
  </si>
  <si>
    <t>PAGO HORAS EXTRAS DE NOVIEMBRE 2025</t>
  </si>
  <si>
    <t>HORAS EXTRAS</t>
  </si>
  <si>
    <t>PAGO COOPERATIVA CORRESPONDIENTE A ENERO 2026</t>
  </si>
  <si>
    <t>COOPERATIVA NACIONAL DE SERVICIO</t>
  </si>
  <si>
    <t>2000022905</t>
  </si>
  <si>
    <t>PAGO INCENTIVO EXEMPLEADOS OCTUBRE DICIEMBRE 2025</t>
  </si>
  <si>
    <t>INCENTIVO EXEMPLEADOS</t>
  </si>
  <si>
    <t>PAGO PERSONAL MILITAR DICIEMBRE 2025</t>
  </si>
  <si>
    <t>PAGO SUELDOS EMPLEADOS ENERO 2026</t>
  </si>
  <si>
    <t>NOMINA DE EMPLEADOS</t>
  </si>
  <si>
    <t>PAGO HORAS EXTRAS NOVIEMBRE 2025</t>
  </si>
  <si>
    <t>PAGO HORAS EXTRAS OCTUBRE Y NOVIEMBRE  2025</t>
  </si>
  <si>
    <t>PAGO HORAS EXTRAS OCTUBRE, NOVIEMBRE Y DICIEMBRE 2025</t>
  </si>
  <si>
    <t>INCENTIVO EMPLEADOS</t>
  </si>
  <si>
    <t>INCENTIVO</t>
  </si>
  <si>
    <t>PAGO IR3 CORRESPONDIENTE AL MES DE DICIEMBRE 2025</t>
  </si>
  <si>
    <t>COLECTOR DE IMPUESTOS INTERNOS</t>
  </si>
  <si>
    <t>2000022656</t>
  </si>
  <si>
    <t>TSS MES DE DICIEMBRE 2025</t>
  </si>
  <si>
    <t>TESORERIA DE LA SEGURIDAD SOCIAL</t>
  </si>
  <si>
    <t>1500004167</t>
  </si>
  <si>
    <t>PAGO FALTANTE QUINTO INCENTIVO</t>
  </si>
  <si>
    <t>VIATICOS GENERALES SUJETO A LIQUIDACIÓN</t>
  </si>
  <si>
    <t>PEDRO PORFIRIO URRUTIA SANGIOVANNI</t>
  </si>
  <si>
    <t>2000023325</t>
  </si>
  <si>
    <t>RENOV. SEG. FLOTILLA VEH. DEL 31/12/25 AL 31/12/26</t>
  </si>
  <si>
    <t>SEGUROS RESERVAS; S.A</t>
  </si>
  <si>
    <t>2000023324</t>
  </si>
  <si>
    <t>ALQUILER LOCAL ADM. GALERIA 360, FEBRERO 2026</t>
  </si>
  <si>
    <t>ANTARES DEL CARIBE, SAS</t>
  </si>
  <si>
    <t>2000023322</t>
  </si>
  <si>
    <t>FONDO MENUDO EN EUROS, ADM LOCAL LA  ROMANA</t>
  </si>
  <si>
    <t>MILDRED INDIRA NUÑEZ DE LA ROSA</t>
  </si>
  <si>
    <t>2000023321</t>
  </si>
  <si>
    <t>ALQUILER LOCAL ADM SANTIAGO MIRAFLORES ENERO 2026</t>
  </si>
  <si>
    <t>CIA.DE BIENES RAICES MARGARITA DE</t>
  </si>
  <si>
    <t>2000023320</t>
  </si>
  <si>
    <t>SERVICIO AGUA POTABLE, ENERO 2026</t>
  </si>
  <si>
    <t>INSTITUTO NACIONAL DE AGUAS POTABLE</t>
  </si>
  <si>
    <t>2000023319</t>
  </si>
  <si>
    <t>SERVICIOS DE CONSULTORIA CORRESP. A ENERO 2026</t>
  </si>
  <si>
    <t>EMMANUEL ANDRES DE LA CRUZ FERNANDE</t>
  </si>
  <si>
    <t>2000023316</t>
  </si>
  <si>
    <t>RECARGA TARJETA DE METRO, MARZO 2026</t>
  </si>
  <si>
    <t>OFIC. PARA EL REORDENAMIENTO DEL TR</t>
  </si>
  <si>
    <t>2000023255</t>
  </si>
  <si>
    <t>CUOTA PRESTAMO 34/84, ENERO 2026 PLAZA LUPERON</t>
  </si>
  <si>
    <t>PLAZA LUPERON</t>
  </si>
  <si>
    <t>2000023252</t>
  </si>
  <si>
    <t>ANTICIPO RECARGA TAGS PASO RAPIDO</t>
  </si>
  <si>
    <t>CONSORCIO DE TARJETAS DOMINICANAS,</t>
  </si>
  <si>
    <t>2000023236</t>
  </si>
  <si>
    <t>SERV. RECOLECCION RESIDUOS SOLIDOS FEBRERO 2026</t>
  </si>
  <si>
    <t>AYUNTAMIENTO DEL MUNICIPIO DE SANTI</t>
  </si>
  <si>
    <t>2000023235</t>
  </si>
  <si>
    <t>JOEL POLANCO DOMINGUEZ</t>
  </si>
  <si>
    <t>2000023234</t>
  </si>
  <si>
    <t>2000023233</t>
  </si>
  <si>
    <t>ALQUILER LOCAL FEBRERO 2026 ADM BONAO S/C 186-2021</t>
  </si>
  <si>
    <t>RETSAUM INVESTMENTS; SRL</t>
  </si>
  <si>
    <t>2000023202</t>
  </si>
  <si>
    <t>SERVICIO DE ELECTRICIDAD ENERO 2026</t>
  </si>
  <si>
    <t>EDENORTE DOMINICANA, S.A.</t>
  </si>
  <si>
    <t>2000023201</t>
  </si>
  <si>
    <t>VIATICOS POR CONCEPTO DE ALOJAMIENTO</t>
  </si>
  <si>
    <t>2000023200</t>
  </si>
  <si>
    <t>ALQUILER LOCAL ENERO 2026, ADM JARABACOA</t>
  </si>
  <si>
    <t>GARCIA GOICO Y ASOCIADOS, SRL</t>
  </si>
  <si>
    <t>2000023199</t>
  </si>
  <si>
    <t>ALQUILER VIVIENDA ADM SAMANA DICIEMBRE 2025</t>
  </si>
  <si>
    <t>SAIAMG; SRL</t>
  </si>
  <si>
    <t>2000023198</t>
  </si>
  <si>
    <t>MANTENIMIENTO VEHICULOS DGII, SEGUN O/C 4800000524</t>
  </si>
  <si>
    <t>VIAMAR; S.A.</t>
  </si>
  <si>
    <t>2000023197</t>
  </si>
  <si>
    <t>MARCACIONES CORRESP. ENERO 2026</t>
  </si>
  <si>
    <t>SICPA, S.A.</t>
  </si>
  <si>
    <t>2000023195</t>
  </si>
  <si>
    <t>MANTENIMIENTO VEHICULOS DGII, SEGUN O/C 4800000683</t>
  </si>
  <si>
    <t>DELTA COMERCIAL; S.A.</t>
  </si>
  <si>
    <t>2000023161</t>
  </si>
  <si>
    <t>REEMBOLSO POR PAGO DE ALGUAClI, ADM LA ROMANA</t>
  </si>
  <si>
    <t>2000023160</t>
  </si>
  <si>
    <t>ALQUILER LOCAL ADM MAXIMO GOMEZ FEBRERO 2026</t>
  </si>
  <si>
    <t>JUAN BAUTISTA DOMINGUEZ ALVARADO</t>
  </si>
  <si>
    <t>2000023159</t>
  </si>
  <si>
    <t>RECARGA TARJETA DE METRO, FEBRERO 2026</t>
  </si>
  <si>
    <t>2000023137</t>
  </si>
  <si>
    <t>AUDITORIA ORDINARIA PERIODICA A UNIDAD DE REGISTRO</t>
  </si>
  <si>
    <t>INSTITUTO DOMINICANO DE LAS TELECOM</t>
  </si>
  <si>
    <t>2000023136</t>
  </si>
  <si>
    <t>ALQUILER ENERO 2026  S/CONT.CCC-099-2022</t>
  </si>
  <si>
    <t>NADER CHOTIN, SRL</t>
  </si>
  <si>
    <t>2000023133</t>
  </si>
  <si>
    <t>ALQUILER ENERO 2026 CONT. CR-109-2021,PROC.REN</t>
  </si>
  <si>
    <t>CEDAR HILL INTERNATIONAL LTD</t>
  </si>
  <si>
    <t>2000023132</t>
  </si>
  <si>
    <t>ALQUILER LOCAL ENERO 2026,  S/CONT. CCC-60-2022</t>
  </si>
  <si>
    <t>INVERSIONES HANI, SRL</t>
  </si>
  <si>
    <t>2000023131</t>
  </si>
  <si>
    <t>CORPORACION DE ACUED. Y ALCANTARILL</t>
  </si>
  <si>
    <t>2000023130</t>
  </si>
  <si>
    <t>SERVICIOS DE INTERNET CORRESP. A ENERO 2026</t>
  </si>
  <si>
    <t>COLUMBUS NETWORKS DOMINICANA; S.A.</t>
  </si>
  <si>
    <t>2000023049</t>
  </si>
  <si>
    <t>ALQUILER LOCAL  ADM. BAVARO, CORRESP.  ENERO 2026</t>
  </si>
  <si>
    <t>INVERSIONES MI RETIRO; SRL</t>
  </si>
  <si>
    <t>2000023048</t>
  </si>
  <si>
    <t>EMP. DIST.DE ELECTRICIDAD DEL ESTE,</t>
  </si>
  <si>
    <t>2000023047</t>
  </si>
  <si>
    <t>EDESUR DOMINICANA, S.A.</t>
  </si>
  <si>
    <t>2000023046</t>
  </si>
  <si>
    <t>SERVICIO AGUA POTABLE, OCTUBRE 2025</t>
  </si>
  <si>
    <t>2000023045</t>
  </si>
  <si>
    <t>SERV. RECOLECCION RESIDUOS SOLIDOS ENERO 2026</t>
  </si>
  <si>
    <t>AYUNTAMIENTO DEL MUNICIPIO DE BONAO</t>
  </si>
  <si>
    <t>2000022972</t>
  </si>
  <si>
    <t>2000022971</t>
  </si>
  <si>
    <t>ALQUILER ENERO 2026 ADM SANTIAGO S/C NO. 301-2021</t>
  </si>
  <si>
    <t>CONSTRUCTORA VICASA S R L</t>
  </si>
  <si>
    <t>2000022970</t>
  </si>
  <si>
    <t>ALQUILER ENERO 2026 VILLA VASQUEZ S/C CCC-014-2024</t>
  </si>
  <si>
    <t>MANUEL DE LA ROSA</t>
  </si>
  <si>
    <t>2000022969</t>
  </si>
  <si>
    <t>REEMBOLSO VIVIENDA ADM. PUERTO PLATA, ENERO 2026</t>
  </si>
  <si>
    <t>JACQUELINE PEÑA</t>
  </si>
  <si>
    <t>2000022926</t>
  </si>
  <si>
    <t>ALQUILER ENERO 2026, LAS TERRENAS S/C 180-2021</t>
  </si>
  <si>
    <t>PLAZA PLAMIL; SRL</t>
  </si>
  <si>
    <t>2000022925</t>
  </si>
  <si>
    <t>SEGURO MEDICO EMPLEADOS DGII ENERO 2026</t>
  </si>
  <si>
    <t>SEGUROS UNIVERSAL, S. A.</t>
  </si>
  <si>
    <t>2000022923</t>
  </si>
  <si>
    <t>4TA. ADENDA CC-102-2022 EXCEDENTE MICROSOFT AZURE</t>
  </si>
  <si>
    <t>GBM DOMINICANA, S.A.</t>
  </si>
  <si>
    <t>2000022922</t>
  </si>
  <si>
    <t>ALQUILER ENERO 2026, ADM BONAO S/C 186-2021</t>
  </si>
  <si>
    <t>2000022916</t>
  </si>
  <si>
    <t>RECUPERACION DE ENERGIA ELECTRICA</t>
  </si>
  <si>
    <t>GRUPO RAMOS, S.A.</t>
  </si>
  <si>
    <t>2000022915</t>
  </si>
  <si>
    <t>ALQUILER ENERO 2026, ADM NAGUA S/C CCC-56-2022</t>
  </si>
  <si>
    <t>INMOBILIARIA E INVERSIONES ANABEL;</t>
  </si>
  <si>
    <t>2000022914</t>
  </si>
  <si>
    <t>ALQUILER LOCAL AGOSTO 2025, RENOV. CONT. EN PROC.</t>
  </si>
  <si>
    <t>MOREL; SRL</t>
  </si>
  <si>
    <t>2000022913</t>
  </si>
  <si>
    <t>ALQUILER ENERO 2026, ADM S.F.M. S/C CCC-070-2023</t>
  </si>
  <si>
    <t>INVERSIONES PRF; SRL</t>
  </si>
  <si>
    <t>2000022912</t>
  </si>
  <si>
    <t>ALQUILER DICIEMB 2025 ADM JARABACOA S/CCC-001-2024</t>
  </si>
  <si>
    <t>2000022910</t>
  </si>
  <si>
    <t>MARCACION CORRESP. DICIEMBRE 2025</t>
  </si>
  <si>
    <t>2000022909</t>
  </si>
  <si>
    <t>CONSORCIO ENERGETICO PUNTA CANA</t>
  </si>
  <si>
    <t>2000022908</t>
  </si>
  <si>
    <t>ALQUILER LOCALES, CORRESP.  ENERO 2026</t>
  </si>
  <si>
    <t>STEFANO CAPITANELLI</t>
  </si>
  <si>
    <t>2000022907</t>
  </si>
  <si>
    <t>SERVICIOS DE TRANSPORTE DE VALORES AGOSTO 2025</t>
  </si>
  <si>
    <t>BANCO DE RESERVAS DE LA R.D.</t>
  </si>
  <si>
    <t>2000022906</t>
  </si>
  <si>
    <t>SEGURO COLECTIVO DE VIDA ENERO 2026</t>
  </si>
  <si>
    <t>2000022845</t>
  </si>
  <si>
    <t>SERVICIO DE PSICOLOGIA CORRESP. A ENERO 2026</t>
  </si>
  <si>
    <t>MAYRA JOSEFINA ORTIZ BAEZ</t>
  </si>
  <si>
    <t>2000022844</t>
  </si>
  <si>
    <t>ALQUILER LOCAL DICIE 2024, RENOV. CONT. EN PROCESO</t>
  </si>
  <si>
    <t>2000022843</t>
  </si>
  <si>
    <t>ALTICE DOMINICANA; S. A. / 110101 DISTRITO NACIONA</t>
  </si>
  <si>
    <t>2000022842</t>
  </si>
  <si>
    <t>ALQUILER LOCALES, CORRESP. DICIEMBRE 2025</t>
  </si>
  <si>
    <t>AYUNTAMIENTO MUNICIPAL DE SAN JUAN</t>
  </si>
  <si>
    <t>2000022840</t>
  </si>
  <si>
    <t>COMPANIA DOMINICANA DE TELEFONOS,S.A. / 110101 DIS</t>
  </si>
  <si>
    <t>2000022693</t>
  </si>
  <si>
    <t>SERVICIO DE ELECTRICIDAD DICIEMBRE 2025</t>
  </si>
  <si>
    <t>2000022690</t>
  </si>
  <si>
    <t>2000022681</t>
  </si>
  <si>
    <t>ALQUILER SAN CRISTOBAL RETROAC. ABRIL A JULIO 2025</t>
  </si>
  <si>
    <t>2000022680</t>
  </si>
  <si>
    <t>ALQ. NOVIEMB 2025 VIVIENDA ADM SAMANA CCC-090-2022</t>
  </si>
  <si>
    <t>2000022676</t>
  </si>
  <si>
    <t>ALQUILER ADM MAXIMO GOMEZ ENERO 2026</t>
  </si>
  <si>
    <t>2000022675</t>
  </si>
  <si>
    <t>ALQUILER PARQUEOS JUNIO 2025, CONT. PROC. RENOV.</t>
  </si>
  <si>
    <t>INMOBILIARIA RODRIFER, S. A.</t>
  </si>
  <si>
    <t>2000022674</t>
  </si>
  <si>
    <t>VIATICOS</t>
  </si>
  <si>
    <t>MARIA ALEJANDRA DIAZ FERMIN</t>
  </si>
  <si>
    <t>2000022671</t>
  </si>
  <si>
    <t xml:space="preserve">VIATICOS </t>
  </si>
  <si>
    <t>VICTOR ALFONSO NOLASCO SANTANA</t>
  </si>
  <si>
    <t>2000022670</t>
  </si>
  <si>
    <t>ALQUILER DIC. 2025 VILLA VASQUEZ S/C CCC-014-2024</t>
  </si>
  <si>
    <t>2000022669</t>
  </si>
  <si>
    <t>ANTICIPO COMPRAS ENCUBIERTAS</t>
  </si>
  <si>
    <t>JUAN ENMANUEL FERNANDEZ TEJADA</t>
  </si>
  <si>
    <t>2000022668</t>
  </si>
  <si>
    <t>2000022667</t>
  </si>
  <si>
    <t>2000022666</t>
  </si>
  <si>
    <t>ALQUILER LOCAL DICIEMBRE 2025 S/CONT. CCC-003-2024</t>
  </si>
  <si>
    <t>2000022663</t>
  </si>
  <si>
    <t>ANTICIPO DESPACHO DE PLACAS METALICAS PARA VHM</t>
  </si>
  <si>
    <t>EFRAIN EVANGELISTA DIAZ</t>
  </si>
  <si>
    <t>2000022662</t>
  </si>
  <si>
    <t>DIRECCION GENERAL DE ADUANAS / 10100 01</t>
  </si>
  <si>
    <t>2000022655</t>
  </si>
  <si>
    <t>ANTICIPO RECARGA DE TAGS, PASO RAPIDO</t>
  </si>
  <si>
    <t>2000022654</t>
  </si>
  <si>
    <t>Cta. Cte. 010-391786-1 TRANSFERENCIAS ELECTRONICAS</t>
  </si>
  <si>
    <t>INDEMNIZACIÓN</t>
  </si>
  <si>
    <t>JELISSA MASIEL TOLENTINO VALDEDistrito Nacional 01</t>
  </si>
  <si>
    <t>09150</t>
  </si>
  <si>
    <t>CELEIDA ENCARNACION ENCARNACIODistrito Nacional 01</t>
  </si>
  <si>
    <t>09149</t>
  </si>
  <si>
    <t>GLADYS JOHALY CABRERA OGANDO Distrito Nacional 01</t>
  </si>
  <si>
    <t>09148</t>
  </si>
  <si>
    <t>MARIO ANDRES GUERRA MIRANDA Distrito Nacional 01</t>
  </si>
  <si>
    <t>09147</t>
  </si>
  <si>
    <t>MARTHA PRIMITIVA CORPORAN GUZMDistrito Nacional 01</t>
  </si>
  <si>
    <t>09146</t>
  </si>
  <si>
    <t>LUIS CARLOS RAMIREZ MARTINEZ Distrito Nacional 01</t>
  </si>
  <si>
    <t>09145</t>
  </si>
  <si>
    <t>JUAN DIAZ VARGAS Distrito Nacional 01</t>
  </si>
  <si>
    <t>09144</t>
  </si>
  <si>
    <t>NULO</t>
  </si>
  <si>
    <t>invalidado med.CMONTILLA -ERROR EN FIRMA</t>
  </si>
  <si>
    <t>09143</t>
  </si>
  <si>
    <t>MAYRA RAMIREZ DE FULSON Distrito Nacional 01</t>
  </si>
  <si>
    <t>09142</t>
  </si>
  <si>
    <t>EUDIS GARABITO RAMIREZ Distrito Nacional 01</t>
  </si>
  <si>
    <t>09141</t>
  </si>
  <si>
    <t>PABLO JOEL SOSA FERMIN Distrito Nacional 01</t>
  </si>
  <si>
    <t>09140</t>
  </si>
  <si>
    <t>LUIS ROBINSON SANTOS ARIAS Distrito Nacional 01</t>
  </si>
  <si>
    <t>09139</t>
  </si>
  <si>
    <t>NORA LEONOR INOA SANTANA DE JIDistrito Nacional 01</t>
  </si>
  <si>
    <t>09138</t>
  </si>
  <si>
    <t>ADALGISA MARIA DURAN ABREU Distrito Nacional 01</t>
  </si>
  <si>
    <t>09137</t>
  </si>
  <si>
    <t>PAGO IR3 CORRESPONDIENTE AL MES DE ENERO 2026</t>
  </si>
  <si>
    <t>COLECTOR DE IMPUESTOS INTERNOSDistrito Nacional 01</t>
  </si>
  <si>
    <t>09136</t>
  </si>
  <si>
    <t>invalidado med.CMONTILLA -ERROR DE IMPRESION</t>
  </si>
  <si>
    <t>09135</t>
  </si>
  <si>
    <t>09134</t>
  </si>
  <si>
    <t>09133</t>
  </si>
  <si>
    <t>09132</t>
  </si>
  <si>
    <t>09131</t>
  </si>
  <si>
    <t>MARINO ANTONIO PAULINO CRUZ Distrito Nacional 01</t>
  </si>
  <si>
    <t>09130</t>
  </si>
  <si>
    <t>MILADYS SOLANO ORTIZ DE CALDERDistrito Nacional 01</t>
  </si>
  <si>
    <t>09129</t>
  </si>
  <si>
    <t>CARMEN LUISA TEJADA BUENO Distrito Nacional 01</t>
  </si>
  <si>
    <t>09128</t>
  </si>
  <si>
    <t>YASENTI DELIA BORT SOSA Distrito Nacional 01</t>
  </si>
  <si>
    <t>09127</t>
  </si>
  <si>
    <t>XIOMARA PEREZ DEL ROSARIO Distrito Nacional 01</t>
  </si>
  <si>
    <t>09126</t>
  </si>
  <si>
    <t>TRINIDAD BALBUENA Distrito Nacional 01</t>
  </si>
  <si>
    <t>09125</t>
  </si>
  <si>
    <t>CAROLINA MITSUE YAMAMOTO MUÑOZDistrito Nacional 01</t>
  </si>
  <si>
    <t>09124</t>
  </si>
  <si>
    <t>PAGO SEGURIDAD SOCIAL ENERO 2026</t>
  </si>
  <si>
    <t>TESORERIA DE LA SEGURIDAD SOCIDistrito Nacional 01</t>
  </si>
  <si>
    <t>09123</t>
  </si>
  <si>
    <t>DIANA MARYORIE THOMAS ACOSTA Distrito Nacional 01</t>
  </si>
  <si>
    <t>09122</t>
  </si>
  <si>
    <t>VACACIONES PENDIENTES</t>
  </si>
  <si>
    <t>MARIA ESTHER FRANCO PEREZ Distrito Nacional 01</t>
  </si>
  <si>
    <t>09121</t>
  </si>
  <si>
    <t>ELVIRA PANIAGUA CALDERON Distrito Nacional 01</t>
  </si>
  <si>
    <t>09120</t>
  </si>
  <si>
    <t>EUSEBIO GARCIA FAMILIA Distrito Nacional 01</t>
  </si>
  <si>
    <t>09119</t>
  </si>
  <si>
    <t>YAFREISY BIENVENIDA MENDOZA BELa Romana 18</t>
  </si>
  <si>
    <t>09118</t>
  </si>
  <si>
    <t>REGALIA PASCUAL Y VACACIONES PENDIENTES.</t>
  </si>
  <si>
    <t>CARLOS ALFREDO REYES RODRIGUEZCalle Hector J. Díaz 01</t>
  </si>
  <si>
    <t>09117</t>
  </si>
  <si>
    <t>FRANCHESKA DE FATIMA FELIZ PIMDistrito Nacional 01</t>
  </si>
  <si>
    <t>09116</t>
  </si>
  <si>
    <t>PAGO INCENTIVO T3-2023</t>
  </si>
  <si>
    <t>BETTER MEDRANO LAS MATAS DE FARFAN</t>
  </si>
  <si>
    <t>09115</t>
  </si>
  <si>
    <t>RICELA SUGUEY SPRAUS JAQUE Distrito Nacional 01</t>
  </si>
  <si>
    <t>09114</t>
  </si>
  <si>
    <t>WILDYN VALERIO RAMOS Distrito Nacional 01</t>
  </si>
  <si>
    <t>09113</t>
  </si>
  <si>
    <t>NICIO ESPINOSA LORA Distrito Nacional 01</t>
  </si>
  <si>
    <t>09112</t>
  </si>
  <si>
    <t>EDDY OSVALDO ARANGO CIRIACO Distrito Nacional 01</t>
  </si>
  <si>
    <t>09111</t>
  </si>
  <si>
    <t>LUIS VALDEZ VERAS Distrito Nacional 01</t>
  </si>
  <si>
    <t>09110</t>
  </si>
  <si>
    <t>YARA ESTHEPHANIE BAEZ Distrito Nacional 01</t>
  </si>
  <si>
    <t>09109</t>
  </si>
  <si>
    <t>WILFRED DE JESUS ESPINAL GUZMADistrito Nacional 01</t>
  </si>
  <si>
    <t>09108</t>
  </si>
  <si>
    <t>Cta. Cte. 010-391846-9 Gastos de Personal</t>
  </si>
  <si>
    <t>REPOSICION CAJA CHICA, CDS, LAS TERRENAS</t>
  </si>
  <si>
    <t>SONIA CARLENY VASQUEZ DRULLARDDistrito Nacional 01</t>
  </si>
  <si>
    <t>110770</t>
  </si>
  <si>
    <t>AYUNTAMIENTO MUNICIPAL DE AZUAAZUA 03</t>
  </si>
  <si>
    <t>110769</t>
  </si>
  <si>
    <t>AGUA PURIFICADA SEGUN O/D 4800000604 4TO PAGO</t>
  </si>
  <si>
    <t>GRUPO ALASKA, S.A. Santo Domingo Este 32</t>
  </si>
  <si>
    <t>110768</t>
  </si>
  <si>
    <t>SERV. DE SEGURIDAD FISICA DICIEMBRE 2025 7MO. PAGO</t>
  </si>
  <si>
    <t>VIGILANTES NAVIEROS DEL CARIBEDISTRITO NACIONAL 01</t>
  </si>
  <si>
    <t>110767</t>
  </si>
  <si>
    <t>AGUA PURIFICADA SEGUN O/D 4800000604 3RO PAGO</t>
  </si>
  <si>
    <t>110766</t>
  </si>
  <si>
    <t>ALQUILER LOCAL ADM MOCA S/ CCC-024-2023</t>
  </si>
  <si>
    <t>JULIO HERIBERTO RODRIGUEZ HERNDistrito Nacional 01</t>
  </si>
  <si>
    <t>110765</t>
  </si>
  <si>
    <t>ALQUILER LOCAL FEBRERO 2026, ADM MOCA CCC-55-2022</t>
  </si>
  <si>
    <t>COOPERATIVA DE SERVICIOS ADEPEDistrito Nacional 01</t>
  </si>
  <si>
    <t>110764</t>
  </si>
  <si>
    <t>SERVICIO AGUA POTABLE</t>
  </si>
  <si>
    <t>CORPORACION DEL ACUEDUCTO Y Moca 09</t>
  </si>
  <si>
    <t>110763</t>
  </si>
  <si>
    <t>CUBRIR LICENCIA MEDICA COLECTURIA NEYBA</t>
  </si>
  <si>
    <t>DULCE ESTHER REPUBLICA DOMINICANA</t>
  </si>
  <si>
    <t>110762</t>
  </si>
  <si>
    <t>REPOSICION CAJA CHICA GERENCIA ADM. FINANCIERA</t>
  </si>
  <si>
    <t>JHOAN FRANCISCO EUSEBIO ORTIZ Distrito Nacional 01</t>
  </si>
  <si>
    <t>110761</t>
  </si>
  <si>
    <t>TELEFONICOS, DATOS E INTERNET, FEBRERO 2026</t>
  </si>
  <si>
    <t>ALTICE DOMINICANA; S. A. DISTRITO NACIONAL 01</t>
  </si>
  <si>
    <t>110760</t>
  </si>
  <si>
    <t>TELEFONICOS, DATOS E INTERNET, ENERO 2026</t>
  </si>
  <si>
    <t>COMPANIA DOMINICANA DE TELEFONDISTRITO NACIONAL 01</t>
  </si>
  <si>
    <t>110759</t>
  </si>
  <si>
    <t>SERV. RECOLECCION RESIDUOS SOLIDOS</t>
  </si>
  <si>
    <t>AYUNTAMIENTO DEL DISTRITO NACIDistrito Nacional 01</t>
  </si>
  <si>
    <t>110758</t>
  </si>
  <si>
    <t>CORPORACIÓN DEL ACUEDUCTO Y Distrito Nacional 01</t>
  </si>
  <si>
    <t>110757</t>
  </si>
  <si>
    <t>SERVICIO AGUA POTABLE, FEBRERO 2026</t>
  </si>
  <si>
    <t>110756</t>
  </si>
  <si>
    <t>ALQUILER LOCAL ADM. LOS MINA, ENERO 2026</t>
  </si>
  <si>
    <t>CENTROS DEL CARIBE, SAS Santo Domingo Este 32</t>
  </si>
  <si>
    <t>110755</t>
  </si>
  <si>
    <t>BOLETOS AEREOS PARA VIAJES AL EXTERIOR</t>
  </si>
  <si>
    <t>OFICINA DE COORDINACION PRESIDDISTRITO NACIONAL 01</t>
  </si>
  <si>
    <t>110754</t>
  </si>
  <si>
    <t>ALQUILER DE ESPACIO</t>
  </si>
  <si>
    <t>CORPORACION ESTATAL DE RADIO YDistrito Nacional 01</t>
  </si>
  <si>
    <t>110753</t>
  </si>
  <si>
    <t>REPOSICION CAJA CHICA VHM MOCA</t>
  </si>
  <si>
    <t>AWILDA MICHELL GOMEZ DURAN Distrito Nacional 01</t>
  </si>
  <si>
    <t>110752</t>
  </si>
  <si>
    <t>ANTICIPO P/ PERSONAJE ANIMACION DIA DE LA AMISTAD</t>
  </si>
  <si>
    <t>DAYANA MARCELL PERALTA FRANCO Distrito Nacional 01</t>
  </si>
  <si>
    <t>110751</t>
  </si>
  <si>
    <t>SUMINISTRO DE MATERIALES DE CONSTRUCCION LIGERA</t>
  </si>
  <si>
    <t>SOQUIMIA EIRL Santo Domingo Este 32</t>
  </si>
  <si>
    <t>110750</t>
  </si>
  <si>
    <t>110749</t>
  </si>
  <si>
    <t>110748</t>
  </si>
  <si>
    <t>AYUNTAMIENTO MUNICIPAL SAN FRAJuan de Herrera 22</t>
  </si>
  <si>
    <t>110747</t>
  </si>
  <si>
    <t>PAGO FOPETCONS AL 30 DE ENERO 2026</t>
  </si>
  <si>
    <t>FONDO DE PENSIONES DE LOS TRABDistrito Nacional 01</t>
  </si>
  <si>
    <t>110746</t>
  </si>
  <si>
    <t>CORPORACIÓN DE ACUEDUCTO Y Santiago 25</t>
  </si>
  <si>
    <t>110745</t>
  </si>
  <si>
    <t>CK SUJETO A LIQUIDAC. COMPRA UNIFORMES CHOFERES DG</t>
  </si>
  <si>
    <t>PATRICIA CAROLINA JIMENEZ MACEDistrito Nacional 01</t>
  </si>
  <si>
    <t>110744</t>
  </si>
  <si>
    <t>110743</t>
  </si>
  <si>
    <t>COMPAÑIA DE LUZ Y FUERZA DE LADISTRITO NACIONAL 01</t>
  </si>
  <si>
    <t>110742</t>
  </si>
  <si>
    <t>AYUNTAMIENTO MUNICIPAL DE MOCAMoca 09</t>
  </si>
  <si>
    <t>110741</t>
  </si>
  <si>
    <t>REPOSICION CAJA CHICA ABRAHAM LINCOLN</t>
  </si>
  <si>
    <t>ELIANY RAFAELA SEVERINO GIL Av. Ecologica, Sto Dgo Este 32</t>
  </si>
  <si>
    <t>110740</t>
  </si>
  <si>
    <t>SERV. NOTARIALES ADM BAVARO 3ERA ADENDA 021-2023</t>
  </si>
  <si>
    <t>BANAHIA RODRIGUEZ Distrito Nacional 11</t>
  </si>
  <si>
    <t>110739</t>
  </si>
  <si>
    <t>ALQUILER ENERO 2026, ADM MOCA S/C CCC-55-2022</t>
  </si>
  <si>
    <t>110738</t>
  </si>
  <si>
    <t>PAGO IT-1 MES DE ENERO 2026</t>
  </si>
  <si>
    <t>110737</t>
  </si>
  <si>
    <t>CUBRIR VACACIONES ADM. SFM</t>
  </si>
  <si>
    <t>JADISSA REPUBLICA DOMINICANA</t>
  </si>
  <si>
    <t>110736</t>
  </si>
  <si>
    <t>REPOSICION CAJA CHICA, ADML LA ROMANA</t>
  </si>
  <si>
    <t>LEIRY NOELIA JIMENEZ MARTINEZ Distrito Nacional 01</t>
  </si>
  <si>
    <t>110735</t>
  </si>
  <si>
    <t>PAGO CODIA AL 30 DE ENERO 2026</t>
  </si>
  <si>
    <t>COLEGIO DOM INGS ARQS AGRIMENSDistrito Nacional 01</t>
  </si>
  <si>
    <t>110734</t>
  </si>
  <si>
    <t>PAGO IR17 CORRESPONDIENTE AL MES ENERO 2026</t>
  </si>
  <si>
    <t>110733</t>
  </si>
  <si>
    <t>ALQ. Y MANT DICIEM. 2025 ADM COTUI S/C CR-357-2021</t>
  </si>
  <si>
    <t>ALMACENES MELANIA; SRL Cotuí 24</t>
  </si>
  <si>
    <t>110732</t>
  </si>
  <si>
    <t>ALMACENES IBERIA, SRL DISTRITO NACIONAL 01</t>
  </si>
  <si>
    <t>110731</t>
  </si>
  <si>
    <t>1RA. CUB.  EQUIPOS  CLIMATIZACION PROY  REM 3ER N.</t>
  </si>
  <si>
    <t>INSTALACIONES DE INGENIERIA Y Distrito Nacional 01</t>
  </si>
  <si>
    <t>110730</t>
  </si>
  <si>
    <t>REPOSICION CAJA CHICA ADML MAO, VALVERDE</t>
  </si>
  <si>
    <t>ALBA ELIANA RODRIGUEZ SANTIAGOC/General Valverde Los Cajuiles,No. 27</t>
  </si>
  <si>
    <t>110729</t>
  </si>
  <si>
    <t>REPOSICION CAJA CHICA ADML MIRAFLORES</t>
  </si>
  <si>
    <t>MELISSA DURAN SOSA Distrito Nacional 01</t>
  </si>
  <si>
    <t>110728</t>
  </si>
  <si>
    <t>110727</t>
  </si>
  <si>
    <t>110726</t>
  </si>
  <si>
    <t>REPOSICION CAJA CHICA ADML BARAHONA</t>
  </si>
  <si>
    <t>ELVIN MANUEL DECENA CARRASCO Distrito Nacional 01</t>
  </si>
  <si>
    <t>110725</t>
  </si>
  <si>
    <t>REPOSICION CAJA CHICA COL. SANTIAGO RODRIGUEZ</t>
  </si>
  <si>
    <t>NADHIA KARLINA MENDEZ JIMENEZ Distrito Nacional 01</t>
  </si>
  <si>
    <t>110724</t>
  </si>
  <si>
    <t>PROVISION CAJA CHICA, COLECTURIA SOSUA</t>
  </si>
  <si>
    <t>ELMA MARIA SANCHEZ Distrito Nacional 01</t>
  </si>
  <si>
    <t>110723</t>
  </si>
  <si>
    <t>REPOSICION CAJA CHICA ADML LOS PROCERES</t>
  </si>
  <si>
    <t>RAMON DIONICIO ALCANTARA GOMEZDistrito Nacional 01</t>
  </si>
  <si>
    <t>110722</t>
  </si>
  <si>
    <t>110721</t>
  </si>
  <si>
    <t>REPOSICION CAJA CHICA, COLECTURIA SANCHEZ</t>
  </si>
  <si>
    <t>GENESIS MANUELA DOMINGUEZ BRETC/ PRINCIPAL, LAS GALERAS 19</t>
  </si>
  <si>
    <t>110720</t>
  </si>
  <si>
    <t>REPOSICION CAJA CHICA ADML COTUI</t>
  </si>
  <si>
    <t>ADA ELISA DE LA CRUZ RINCON Distrito Nacional 01</t>
  </si>
  <si>
    <t>110719</t>
  </si>
  <si>
    <t>REPOSICION CAJA CHICA, ADML BANI</t>
  </si>
  <si>
    <t>MARIA ELENA SANCHEZ Distrito Nacional 01</t>
  </si>
  <si>
    <t>110718</t>
  </si>
  <si>
    <t>REPOSICION CAJA CHICA ADML PUERTO PLATA</t>
  </si>
  <si>
    <t>ANA ALMONTE Distrito Nacional 01</t>
  </si>
  <si>
    <t>110717</t>
  </si>
  <si>
    <t>REPOSICION CAJA CHICA VHM NAGUA</t>
  </si>
  <si>
    <t>ERIKA INDIANA UREÑA MARTINEZ Distrito Nacional 01</t>
  </si>
  <si>
    <t>110716</t>
  </si>
  <si>
    <t>REPOSICION CAJA CHICA ADML HERRERA</t>
  </si>
  <si>
    <t>YANERYS SOTO GUZMAN Distrito Nacional 01</t>
  </si>
  <si>
    <t>110715</t>
  </si>
  <si>
    <t>MANTENIMIENTO ADM MOCA S/C CCC-024-2023</t>
  </si>
  <si>
    <t>CONDOMINIO PLAZA GREEN GALLERYMiches 08</t>
  </si>
  <si>
    <t>110714</t>
  </si>
  <si>
    <t>COMBUSTIBLE PLANTA ELECTRICA, PEDIDO 4800000305</t>
  </si>
  <si>
    <t>YONA YONEL DIESEL, SRL Distrito Nacional 01</t>
  </si>
  <si>
    <t>110713</t>
  </si>
  <si>
    <t>110712</t>
  </si>
  <si>
    <t>GANADOR 27/12/2025 CONCURSO"PIDE TU FACTURA Y GANA</t>
  </si>
  <si>
    <t>DELFINA PIMENTEL DE LEON DISTRITO NACIONAL 01</t>
  </si>
  <si>
    <t>110711</t>
  </si>
  <si>
    <t>110710</t>
  </si>
  <si>
    <t>110709</t>
  </si>
  <si>
    <t>Cta. Cte: 010-391786-1: OPERACIONALES Y ADMINISTRATIVOS.</t>
  </si>
  <si>
    <t>Monto del Pago</t>
  </si>
  <si>
    <t>Concepto del Pago</t>
  </si>
  <si>
    <t xml:space="preserve">Beneficiario </t>
  </si>
  <si>
    <t>Fecha emisión</t>
  </si>
  <si>
    <t>No. de Documento</t>
  </si>
  <si>
    <t>Documento</t>
  </si>
  <si>
    <t>DEL 01 DE ENERO AL 28 DE FEBRERO 2026</t>
  </si>
  <si>
    <t>RELACION DE PAGOS EMITIDOS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</si>
</sst>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6" fillId="0" borderId="0" xfId="0" applyFont="1"/>
    <xf numFmtId="43" fontId="6" fillId="0" borderId="0" xfId="1" applyFont="1"/>
    <xf numFmtId="0" fontId="7" fillId="0" borderId="0" xfId="0" applyFont="1"/>
    <xf numFmtId="43" fontId="0" fillId="0" borderId="0" xfId="1" applyFont="1"/>
    <xf numFmtId="0" fontId="8" fillId="0" borderId="0" xfId="0" applyFont="1"/>
    <xf numFmtId="0" fontId="9" fillId="0" borderId="0" xfId="0" applyFont="1"/>
    <xf numFmtId="43" fontId="9" fillId="0" borderId="0" xfId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3" fontId="9" fillId="0" borderId="1" xfId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9" fillId="0" borderId="1" xfId="0" applyNumberFormat="1" applyFont="1" applyBorder="1"/>
    <xf numFmtId="43" fontId="9" fillId="0" borderId="1" xfId="1" applyFont="1" applyBorder="1"/>
    <xf numFmtId="43" fontId="9" fillId="0" borderId="1" xfId="1" applyFont="1" applyBorder="1" applyAlignment="1">
      <alignment horizontal="right"/>
    </xf>
    <xf numFmtId="0" fontId="9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4" fontId="0" fillId="0" borderId="0" xfId="0" applyNumberFormat="1"/>
    <xf numFmtId="0" fontId="9" fillId="5" borderId="1" xfId="0" applyFont="1" applyFill="1" applyBorder="1" applyAlignment="1">
      <alignment horizontal="left"/>
    </xf>
    <xf numFmtId="4" fontId="9" fillId="5" borderId="1" xfId="0" applyNumberFormat="1" applyFont="1" applyFill="1" applyBorder="1"/>
    <xf numFmtId="43" fontId="9" fillId="5" borderId="1" xfId="1" applyFont="1" applyFill="1" applyBorder="1"/>
    <xf numFmtId="4" fontId="9" fillId="0" borderId="1" xfId="0" applyNumberFormat="1" applyFont="1" applyBorder="1" applyAlignment="1">
      <alignment horizontal="center"/>
    </xf>
    <xf numFmtId="4" fontId="2" fillId="0" borderId="0" xfId="0" applyNumberFormat="1" applyFont="1"/>
    <xf numFmtId="0" fontId="10" fillId="0" borderId="1" xfId="0" applyFont="1" applyBorder="1"/>
    <xf numFmtId="0" fontId="10" fillId="6" borderId="1" xfId="0" applyFont="1" applyFill="1" applyBorder="1"/>
    <xf numFmtId="4" fontId="9" fillId="6" borderId="1" xfId="0" applyNumberFormat="1" applyFont="1" applyFill="1" applyBorder="1"/>
    <xf numFmtId="43" fontId="9" fillId="6" borderId="1" xfId="1" applyFont="1" applyFill="1" applyBorder="1"/>
    <xf numFmtId="43" fontId="9" fillId="0" borderId="0" xfId="1" applyFont="1" applyBorder="1"/>
    <xf numFmtId="43" fontId="0" fillId="0" borderId="0" xfId="0" applyNumberFormat="1"/>
    <xf numFmtId="0" fontId="9" fillId="0" borderId="0" xfId="0" applyFont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right"/>
    </xf>
    <xf numFmtId="4" fontId="12" fillId="0" borderId="4" xfId="0" applyNumberFormat="1" applyFont="1" applyBorder="1"/>
    <xf numFmtId="0" fontId="12" fillId="0" borderId="5" xfId="0" applyFont="1" applyBorder="1" applyAlignment="1">
      <alignment horizontal="left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4" fontId="0" fillId="0" borderId="9" xfId="0" applyNumberFormat="1" applyBorder="1"/>
    <xf numFmtId="0" fontId="0" fillId="0" borderId="10" xfId="0" applyBorder="1"/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4" fontId="0" fillId="0" borderId="12" xfId="0" applyNumberFormat="1" applyBorder="1"/>
    <xf numFmtId="0" fontId="0" fillId="0" borderId="13" xfId="0" applyBorder="1" applyAlignment="1">
      <alignment horizontal="left" vertical="center" wrapText="1"/>
    </xf>
    <xf numFmtId="0" fontId="0" fillId="0" borderId="13" xfId="0" applyBorder="1"/>
    <xf numFmtId="1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13" fillId="0" borderId="3" xfId="0" applyFont="1" applyBorder="1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/>
    </xf>
    <xf numFmtId="0" fontId="14" fillId="0" borderId="0" xfId="0" applyFont="1"/>
    <xf numFmtId="0" fontId="13" fillId="0" borderId="0" xfId="0" applyFont="1"/>
    <xf numFmtId="0" fontId="0" fillId="0" borderId="15" xfId="0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171450</xdr:colOff>
      <xdr:row>5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C17AC8-109A-4C49-A6DE-3EDDB2198B38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95650" cy="11906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CHEQUES%20FEBRERO%202026.xlsx" TargetMode="External"/><Relationship Id="rId2" Type="http://schemas.openxmlformats.org/officeDocument/2006/relationships/externalLinkPath" Target="file:///C:\Users\cmontilla\Documents\CHEQUES%20FEBRERO%202026.xlsx" TargetMode="External"/><Relationship Id="rId1" Type="http://schemas.openxmlformats.org/officeDocument/2006/relationships/externalLinkPath" Target="/Users/cmontilla/Documents/CHEQUES%20FEBRERO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TRANSFERENCIA%20FEBRERO%202026.xlsx" TargetMode="External"/><Relationship Id="rId2" Type="http://schemas.openxmlformats.org/officeDocument/2006/relationships/externalLinkPath" Target="file:///C:\Users\cmontilla\Documents\TRANSFERENCIA%20FEBRERO%202026.xlsx" TargetMode="External"/><Relationship Id="rId1" Type="http://schemas.openxmlformats.org/officeDocument/2006/relationships/externalLinkPath" Target="/Users/cmontilla/Documents/TRANSFERENCIA%20FEBRER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02 febrero"/>
      <sheetName val="03 febrero"/>
      <sheetName val="04 FEBRERO"/>
      <sheetName val="05 febrero"/>
      <sheetName val="06 febrero"/>
      <sheetName val="09-12"/>
      <sheetName val="13 feb"/>
      <sheetName val="16 feb"/>
      <sheetName val="17 feb"/>
      <sheetName val="18 feb"/>
      <sheetName val="19 FEB"/>
      <sheetName val="23-24 feb"/>
      <sheetName val="25-26 feb"/>
      <sheetName val="TOTAL CKS"/>
      <sheetName val="TOTAL CKS (2)"/>
    </sheetNames>
    <sheetDataSet>
      <sheetData sheetId="0">
        <row r="3">
          <cell r="E3">
            <v>793683.58</v>
          </cell>
        </row>
        <row r="6">
          <cell r="E6">
            <v>5275622.32</v>
          </cell>
        </row>
      </sheetData>
      <sheetData sheetId="1">
        <row r="3">
          <cell r="E3">
            <v>103350</v>
          </cell>
        </row>
        <row r="7">
          <cell r="E7">
            <v>564749.09</v>
          </cell>
        </row>
        <row r="8">
          <cell r="E8">
            <v>33483.370000000003</v>
          </cell>
        </row>
      </sheetData>
      <sheetData sheetId="2">
        <row r="3">
          <cell r="E3">
            <v>45675962.07</v>
          </cell>
        </row>
      </sheetData>
      <sheetData sheetId="3">
        <row r="7">
          <cell r="E7">
            <v>1803762.6</v>
          </cell>
        </row>
        <row r="21">
          <cell r="E21">
            <v>101676223.90000001</v>
          </cell>
        </row>
      </sheetData>
      <sheetData sheetId="4">
        <row r="5">
          <cell r="E5">
            <v>228990.45</v>
          </cell>
        </row>
        <row r="15">
          <cell r="E15">
            <v>20563337.239999998</v>
          </cell>
        </row>
      </sheetData>
      <sheetData sheetId="5">
        <row r="11">
          <cell r="E11">
            <v>131377.63</v>
          </cell>
        </row>
        <row r="16">
          <cell r="E16">
            <v>4947576.42</v>
          </cell>
        </row>
        <row r="19">
          <cell r="E19">
            <v>37128.89</v>
          </cell>
        </row>
      </sheetData>
      <sheetData sheetId="6">
        <row r="5">
          <cell r="E5">
            <v>524594</v>
          </cell>
        </row>
      </sheetData>
      <sheetData sheetId="7">
        <row r="4">
          <cell r="E4">
            <v>6880141.6399999997</v>
          </cell>
        </row>
      </sheetData>
      <sheetData sheetId="8" refreshError="1"/>
      <sheetData sheetId="9">
        <row r="5">
          <cell r="E5">
            <v>17047.900000000001</v>
          </cell>
        </row>
      </sheetData>
      <sheetData sheetId="10" refreshError="1"/>
      <sheetData sheetId="11">
        <row r="8">
          <cell r="E8">
            <v>9164657.2100000009</v>
          </cell>
        </row>
      </sheetData>
      <sheetData sheetId="12">
        <row r="9">
          <cell r="E9">
            <v>51450.48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RANSF. 02 FEBRERO"/>
      <sheetName val="OPERATIVA 02"/>
      <sheetName val="SERV. PERS 02"/>
      <sheetName val="OPERATIVA 04"/>
      <sheetName val="OPERATIVA 06"/>
      <sheetName val="SERV PERS 06"/>
      <sheetName val="TRANSF 9-12"/>
      <sheetName val="OPERATIVA 16"/>
      <sheetName val="17 feb"/>
      <sheetName val="18 feb"/>
      <sheetName val="19 feb"/>
      <sheetName val="20 feb"/>
      <sheetName val="SERV PERS 23"/>
      <sheetName val="23-24 transf"/>
      <sheetName val="25-26 feb"/>
      <sheetName val="OPERATIVA 25-26"/>
      <sheetName val="SERV. PERS"/>
      <sheetName val="C P A"/>
      <sheetName val="TOTAL TRANSF"/>
      <sheetName val="TOTAL TRANSF (2)"/>
      <sheetName val="TOTAL TRANSF (3)"/>
      <sheetName val="SERV. PERS 02 (2)"/>
    </sheetNames>
    <sheetDataSet>
      <sheetData sheetId="0"/>
      <sheetData sheetId="1">
        <row r="7">
          <cell r="I7">
            <v>43077781.07</v>
          </cell>
        </row>
      </sheetData>
      <sheetData sheetId="2">
        <row r="4">
          <cell r="J4">
            <v>28773101.23</v>
          </cell>
        </row>
      </sheetData>
      <sheetData sheetId="3">
        <row r="2">
          <cell r="J2">
            <v>626229.92000000004</v>
          </cell>
        </row>
      </sheetData>
      <sheetData sheetId="4">
        <row r="4">
          <cell r="I4">
            <v>95086.86</v>
          </cell>
        </row>
      </sheetData>
      <sheetData sheetId="5">
        <row r="2">
          <cell r="J2">
            <v>136580</v>
          </cell>
        </row>
        <row r="3">
          <cell r="J3">
            <v>82400</v>
          </cell>
        </row>
      </sheetData>
      <sheetData sheetId="6">
        <row r="18">
          <cell r="I18">
            <v>13891585.310000001</v>
          </cell>
        </row>
      </sheetData>
      <sheetData sheetId="7"/>
      <sheetData sheetId="8"/>
      <sheetData sheetId="9"/>
      <sheetData sheetId="10"/>
      <sheetData sheetId="11"/>
      <sheetData sheetId="12">
        <row r="5">
          <cell r="J5">
            <v>176050294.09999999</v>
          </cell>
        </row>
      </sheetData>
      <sheetData sheetId="13"/>
      <sheetData sheetId="14"/>
      <sheetData sheetId="15"/>
      <sheetData sheetId="16">
        <row r="4">
          <cell r="J4">
            <v>34705</v>
          </cell>
        </row>
      </sheetData>
      <sheetData sheetId="17">
        <row r="4">
          <cell r="J4">
            <v>27270</v>
          </cell>
        </row>
      </sheetData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44F0-F7D0-4846-8E68-C93EE1E60DAA}">
  <sheetPr>
    <pageSetUpPr fitToPage="1"/>
  </sheetPr>
  <dimension ref="A1:K36"/>
  <sheetViews>
    <sheetView topLeftCell="A2" workbookViewId="0">
      <selection activeCell="A28" sqref="A28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7" customWidth="1"/>
    <col min="8" max="8" width="13.85546875" style="7" customWidth="1"/>
    <col min="9" max="9" width="14.85546875" customWidth="1"/>
    <col min="11" max="11" width="16.85546875" bestFit="1" customWidth="1"/>
  </cols>
  <sheetData>
    <row r="1" spans="1:11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1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1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1" ht="16.5" x14ac:dyDescent="0.3">
      <c r="A4" s="1"/>
      <c r="B4" s="2"/>
      <c r="C4" s="2"/>
      <c r="D4" s="1"/>
      <c r="E4" s="3"/>
      <c r="F4" s="4"/>
      <c r="G4" s="5"/>
      <c r="H4" s="5"/>
      <c r="I4" s="6"/>
      <c r="J4" s="7"/>
    </row>
    <row r="5" spans="1:11" ht="15.75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11" ht="15.75" x14ac:dyDescent="0.25">
      <c r="A6" s="39" t="s">
        <v>0</v>
      </c>
      <c r="B6" s="39"/>
      <c r="C6" s="39"/>
      <c r="D6" s="39"/>
      <c r="E6" s="39"/>
      <c r="F6" s="39"/>
      <c r="G6" s="39"/>
      <c r="H6" s="39"/>
      <c r="I6" s="39"/>
    </row>
    <row r="7" spans="1:11" ht="15.75" x14ac:dyDescent="0.25">
      <c r="A7" s="39" t="s">
        <v>1</v>
      </c>
      <c r="B7" s="39"/>
      <c r="C7" s="39"/>
      <c r="D7" s="39"/>
      <c r="E7" s="39"/>
      <c r="F7" s="39"/>
      <c r="G7" s="39"/>
      <c r="H7" s="39"/>
      <c r="I7" s="39"/>
    </row>
    <row r="8" spans="1:11" ht="15.75" x14ac:dyDescent="0.25">
      <c r="A8" s="39" t="s">
        <v>2</v>
      </c>
      <c r="B8" s="39"/>
      <c r="C8" s="39"/>
      <c r="D8" s="39"/>
      <c r="E8" s="39"/>
      <c r="F8" s="39"/>
      <c r="G8" s="39"/>
      <c r="H8" s="39"/>
      <c r="I8" s="39"/>
    </row>
    <row r="9" spans="1:11" x14ac:dyDescent="0.25">
      <c r="A9" s="8"/>
      <c r="B9" s="4"/>
      <c r="C9" s="9"/>
      <c r="D9" s="9"/>
      <c r="E9" s="9"/>
      <c r="F9" s="9"/>
      <c r="G9" s="10"/>
      <c r="H9" s="10"/>
      <c r="I9" s="6"/>
    </row>
    <row r="10" spans="1:11" ht="34.5" x14ac:dyDescent="0.25">
      <c r="A10" s="11" t="s">
        <v>3</v>
      </c>
      <c r="B10" s="12" t="s">
        <v>4</v>
      </c>
      <c r="C10" s="13" t="s">
        <v>5</v>
      </c>
      <c r="D10" s="14" t="s">
        <v>6</v>
      </c>
      <c r="E10" s="14" t="s">
        <v>7</v>
      </c>
      <c r="F10" s="14" t="s">
        <v>8</v>
      </c>
      <c r="G10" s="15" t="s">
        <v>9</v>
      </c>
      <c r="H10" s="15" t="s">
        <v>10</v>
      </c>
      <c r="I10" s="16" t="s">
        <v>11</v>
      </c>
    </row>
    <row r="11" spans="1:11" x14ac:dyDescent="0.25">
      <c r="A11" s="11" t="s">
        <v>12</v>
      </c>
      <c r="B11" s="17" t="s">
        <v>13</v>
      </c>
      <c r="C11" s="18">
        <v>2585442977.7600036</v>
      </c>
      <c r="D11" s="18">
        <f>508500+169491.52+19550.99+63000+381355.93+45200+3030+25000000+550079555+181431.2+338679.25</f>
        <v>576789793.8900001</v>
      </c>
      <c r="E11" s="19">
        <f>14987908.25+157219449.29+2212100</f>
        <v>174419457.53999999</v>
      </c>
      <c r="F11" s="15">
        <f>300000000</f>
        <v>300000000</v>
      </c>
      <c r="G11" s="15">
        <f>207730.73</f>
        <v>207730.73</v>
      </c>
      <c r="H11" s="15">
        <f>218980+365222.11+892088.1+36251</f>
        <v>1512541.21</v>
      </c>
      <c r="I11" s="18">
        <f>C11+D11-E11-F11-G11-H11</f>
        <v>2686093042.1700034</v>
      </c>
    </row>
    <row r="12" spans="1:11" x14ac:dyDescent="0.25">
      <c r="A12" s="11" t="s">
        <v>14</v>
      </c>
      <c r="B12" s="17" t="s">
        <v>15</v>
      </c>
      <c r="C12" s="18">
        <v>454904224.86000079</v>
      </c>
      <c r="D12" s="19">
        <f>300000000+686314.51+136580+82400</f>
        <v>300905294.50999999</v>
      </c>
      <c r="E12" s="20">
        <f>'[1]02 febrero'!$E$6+'[2]SERV. PERS 02'!$J$4+'[1]03 febrero'!$E$7+'[1]04 FEBRERO'!$E$3+'[1]05 febrero'!$E$21+'[1]06 febrero'!$E$15+'[2]SERV PERS 06'!$J$2+'[1]09-12'!$E$16+'[2]SERV PERS 06'!$J$3+'[2]SERV PERS 23'!$J$5-51450.48-1611250+'[1]25-26 feb'!$E$9+'[2]SERV. PERS'!$J$4+1611250</f>
        <v>383780551.37</v>
      </c>
      <c r="F12" s="15"/>
      <c r="G12" s="15">
        <v>591222.9</v>
      </c>
      <c r="H12" s="15"/>
      <c r="I12" s="18">
        <f t="shared" ref="I12:I16" si="0">C12+D12-E12-F12-G12-H12</f>
        <v>371437745.10000086</v>
      </c>
    </row>
    <row r="13" spans="1:11" x14ac:dyDescent="0.25">
      <c r="A13" s="11" t="s">
        <v>16</v>
      </c>
      <c r="B13" s="21" t="s">
        <v>17</v>
      </c>
      <c r="C13" s="18">
        <v>108502710.44</v>
      </c>
      <c r="D13" s="15"/>
      <c r="E13" s="22"/>
      <c r="F13" s="20"/>
      <c r="G13" s="15">
        <v>175</v>
      </c>
      <c r="H13" s="15"/>
      <c r="I13" s="18">
        <f t="shared" si="0"/>
        <v>108502535.44</v>
      </c>
    </row>
    <row r="14" spans="1:11" x14ac:dyDescent="0.25">
      <c r="A14" s="11" t="s">
        <v>18</v>
      </c>
      <c r="B14" s="17" t="s">
        <v>19</v>
      </c>
      <c r="C14" s="19">
        <v>0</v>
      </c>
      <c r="E14" s="22"/>
      <c r="F14" s="22"/>
      <c r="G14" s="15"/>
      <c r="H14" s="15"/>
      <c r="I14" s="18">
        <f t="shared" si="0"/>
        <v>0</v>
      </c>
    </row>
    <row r="15" spans="1:11" x14ac:dyDescent="0.25">
      <c r="A15" s="11"/>
      <c r="B15" s="17" t="s">
        <v>20</v>
      </c>
      <c r="C15" s="18">
        <v>1735000</v>
      </c>
      <c r="D15" s="22"/>
      <c r="E15" s="9"/>
      <c r="F15" s="22"/>
      <c r="G15" s="15"/>
      <c r="H15" s="15"/>
      <c r="I15" s="18">
        <f t="shared" si="0"/>
        <v>1735000</v>
      </c>
    </row>
    <row r="16" spans="1:11" x14ac:dyDescent="0.25">
      <c r="A16" s="11"/>
      <c r="B16" s="17" t="s">
        <v>21</v>
      </c>
      <c r="C16" s="18">
        <f>565516.56+8103.39</f>
        <v>573619.95000000007</v>
      </c>
      <c r="D16" s="15"/>
      <c r="E16" s="22"/>
      <c r="F16" s="22"/>
      <c r="G16" s="15"/>
      <c r="H16" s="15"/>
      <c r="I16" s="18">
        <f t="shared" si="0"/>
        <v>573619.95000000007</v>
      </c>
      <c r="K16" s="23"/>
    </row>
    <row r="17" spans="1:11" x14ac:dyDescent="0.25">
      <c r="A17" s="11"/>
      <c r="B17" s="24" t="s">
        <v>22</v>
      </c>
      <c r="C17" s="25">
        <f>SUM(C11:C16)</f>
        <v>3151158533.010004</v>
      </c>
      <c r="D17" s="26">
        <f t="shared" ref="D17:H17" si="1">SUM(D11:D16)</f>
        <v>877695088.4000001</v>
      </c>
      <c r="E17" s="26">
        <f t="shared" si="1"/>
        <v>558200008.90999997</v>
      </c>
      <c r="F17" s="26">
        <f t="shared" si="1"/>
        <v>300000000</v>
      </c>
      <c r="G17" s="26">
        <f t="shared" si="1"/>
        <v>799128.63</v>
      </c>
      <c r="H17" s="26">
        <f t="shared" si="1"/>
        <v>1512541.21</v>
      </c>
      <c r="I17" s="25">
        <f>C17+D17-E17-F17-G17-H17</f>
        <v>3168341942.6600041</v>
      </c>
    </row>
    <row r="18" spans="1:11" x14ac:dyDescent="0.25">
      <c r="A18" s="11" t="s">
        <v>23</v>
      </c>
      <c r="B18" s="17" t="s">
        <v>24</v>
      </c>
      <c r="C18" s="18">
        <v>143722924.41000035</v>
      </c>
      <c r="D18" s="27">
        <f>407585.72+239352.06+10866764.69</f>
        <v>11513702.469999999</v>
      </c>
      <c r="E18" s="15">
        <f>'[1]16 feb'!$E$4+'[1]23-24 feb'!$E$8</f>
        <v>16044798.850000001</v>
      </c>
      <c r="F18" s="15"/>
      <c r="G18" s="15">
        <v>116178.11</v>
      </c>
      <c r="H18" s="15">
        <v>585687</v>
      </c>
      <c r="I18" s="18">
        <f t="shared" ref="I18:I24" si="2">C18+D18-E18-F18-G18-H18</f>
        <v>138489962.92000034</v>
      </c>
    </row>
    <row r="19" spans="1:11" x14ac:dyDescent="0.25">
      <c r="A19" s="11" t="s">
        <v>25</v>
      </c>
      <c r="B19" s="21" t="s">
        <v>26</v>
      </c>
      <c r="C19" s="18">
        <v>10519986.97000001</v>
      </c>
      <c r="D19" s="27">
        <f>19097.13+454992.12+20625.35+39.02</f>
        <v>494753.62</v>
      </c>
      <c r="E19" s="15">
        <f>'[1]03 febrero'!$E$8+'[1]09-12'!$E$19+'[1]18 feb'!$E$5</f>
        <v>87660.160000000003</v>
      </c>
      <c r="F19" s="15"/>
      <c r="G19" s="15">
        <v>10427.219999999999</v>
      </c>
      <c r="H19" s="15"/>
      <c r="I19" s="18">
        <f t="shared" si="2"/>
        <v>10916653.210000008</v>
      </c>
      <c r="K19" s="28"/>
    </row>
    <row r="20" spans="1:11" x14ac:dyDescent="0.25">
      <c r="A20" s="11" t="s">
        <v>27</v>
      </c>
      <c r="B20" s="21" t="s">
        <v>28</v>
      </c>
      <c r="C20" s="18">
        <v>1948147868.5300026</v>
      </c>
      <c r="D20" s="19">
        <v>314800000</v>
      </c>
      <c r="E20" s="15"/>
      <c r="F20" s="15"/>
      <c r="G20" s="15">
        <v>169564.01</v>
      </c>
      <c r="H20" s="15"/>
      <c r="I20" s="18">
        <f>C20+D20-E20-F20-G20-H20</f>
        <v>2262778304.5200024</v>
      </c>
      <c r="K20" s="23"/>
    </row>
    <row r="21" spans="1:11" x14ac:dyDescent="0.25">
      <c r="A21" s="11" t="s">
        <v>29</v>
      </c>
      <c r="B21" s="21" t="s">
        <v>30</v>
      </c>
      <c r="C21" s="18">
        <v>659761</v>
      </c>
      <c r="D21" s="18">
        <f>195600+60600</f>
        <v>256200</v>
      </c>
      <c r="E21" s="15">
        <v>505200</v>
      </c>
      <c r="F21" s="15"/>
      <c r="G21" s="15">
        <v>843.7</v>
      </c>
      <c r="H21" s="15"/>
      <c r="I21" s="18">
        <f t="shared" si="2"/>
        <v>409917.3</v>
      </c>
    </row>
    <row r="22" spans="1:11" x14ac:dyDescent="0.25">
      <c r="A22" s="11" t="s">
        <v>31</v>
      </c>
      <c r="B22" s="17" t="s">
        <v>32</v>
      </c>
      <c r="C22" s="18">
        <v>12561.410000000142</v>
      </c>
      <c r="D22" s="18">
        <v>56800</v>
      </c>
      <c r="E22" s="15">
        <f>'[2]C P A'!$J$4</f>
        <v>27270</v>
      </c>
      <c r="F22" s="15">
        <v>3030</v>
      </c>
      <c r="G22" s="15">
        <v>175</v>
      </c>
      <c r="H22" s="15"/>
      <c r="I22" s="18">
        <f>C22+D22-E22-F22-G22-H22</f>
        <v>38886.410000000149</v>
      </c>
    </row>
    <row r="23" spans="1:11" x14ac:dyDescent="0.25">
      <c r="A23" s="11" t="s">
        <v>33</v>
      </c>
      <c r="B23" s="17" t="s">
        <v>34</v>
      </c>
      <c r="C23" s="18">
        <v>317263.70999999985</v>
      </c>
      <c r="D23" s="15">
        <v>585687</v>
      </c>
      <c r="E23" s="15">
        <f>387340.24+32552.08</f>
        <v>419892.32</v>
      </c>
      <c r="F23" s="22"/>
      <c r="G23" s="15"/>
      <c r="H23" s="15"/>
      <c r="I23" s="18">
        <f t="shared" si="2"/>
        <v>483058.38999999984</v>
      </c>
    </row>
    <row r="24" spans="1:11" x14ac:dyDescent="0.25">
      <c r="A24" s="29"/>
      <c r="B24" s="30" t="s">
        <v>35</v>
      </c>
      <c r="C24" s="31">
        <f>C17+C18+C19+C20+C21+C22+C23</f>
        <v>5254538899.0400066</v>
      </c>
      <c r="D24" s="32">
        <f t="shared" ref="D24:F24" si="3">D17+D18+D19+D20+D21+D22+D23</f>
        <v>1205402231.4900002</v>
      </c>
      <c r="E24" s="32">
        <f t="shared" si="3"/>
        <v>575284830.24000001</v>
      </c>
      <c r="F24" s="32">
        <f t="shared" si="3"/>
        <v>300003030</v>
      </c>
      <c r="G24" s="32">
        <f>G17+G18+G19+G20+G21+G22+G23</f>
        <v>1096316.67</v>
      </c>
      <c r="H24" s="32">
        <f>H17+H18+H19+H20+H21+H22+H23</f>
        <v>2098228.21</v>
      </c>
      <c r="I24" s="31">
        <f t="shared" si="2"/>
        <v>5581458725.4100065</v>
      </c>
      <c r="K24" s="7"/>
    </row>
    <row r="25" spans="1:11" x14ac:dyDescent="0.25">
      <c r="A25" s="4"/>
      <c r="B25" s="4"/>
      <c r="C25" s="4"/>
      <c r="D25" s="4"/>
      <c r="E25" s="4"/>
      <c r="F25" s="4"/>
      <c r="G25" s="5"/>
      <c r="H25" s="5"/>
      <c r="I25" s="4"/>
    </row>
    <row r="26" spans="1:11" x14ac:dyDescent="0.25">
      <c r="A26" s="1"/>
      <c r="B26" s="4"/>
      <c r="C26" s="4"/>
      <c r="D26" s="4"/>
      <c r="E26" s="33"/>
      <c r="F26" s="4"/>
      <c r="G26" s="5"/>
      <c r="H26" s="5"/>
      <c r="I26" s="4"/>
      <c r="K26" s="34"/>
    </row>
    <row r="27" spans="1:11" x14ac:dyDescent="0.25">
      <c r="A27" s="4"/>
      <c r="B27" s="4"/>
      <c r="C27" s="4"/>
      <c r="D27" s="4"/>
      <c r="E27" s="5"/>
      <c r="F27" s="5"/>
      <c r="G27" s="5"/>
      <c r="H27" s="5"/>
      <c r="I27" s="4"/>
    </row>
    <row r="28" spans="1:11" x14ac:dyDescent="0.25">
      <c r="A28" s="35"/>
      <c r="B28" s="4"/>
      <c r="C28" s="4"/>
      <c r="D28" s="36"/>
      <c r="E28" s="36"/>
      <c r="F28" s="36"/>
      <c r="G28" s="5"/>
      <c r="H28" s="5"/>
      <c r="I28" s="4"/>
    </row>
    <row r="29" spans="1:11" x14ac:dyDescent="0.25">
      <c r="A29" s="9"/>
      <c r="B29" s="1"/>
      <c r="C29" s="4"/>
      <c r="D29" s="4"/>
      <c r="E29" s="36"/>
      <c r="F29" s="36"/>
      <c r="G29" s="5"/>
      <c r="H29" s="5"/>
      <c r="I29" s="4"/>
    </row>
    <row r="30" spans="1:11" x14ac:dyDescent="0.25">
      <c r="A30" s="9"/>
      <c r="B30" s="1"/>
      <c r="C30" s="4"/>
      <c r="D30" s="4"/>
      <c r="E30" s="36"/>
      <c r="F30" s="36"/>
      <c r="G30" s="5"/>
      <c r="H30" s="5"/>
      <c r="I30" s="4"/>
    </row>
    <row r="31" spans="1:11" x14ac:dyDescent="0.25">
      <c r="A31" s="4"/>
      <c r="B31" s="4"/>
      <c r="C31" s="1"/>
      <c r="D31" s="4"/>
      <c r="E31" s="4"/>
      <c r="F31" s="4"/>
      <c r="G31" s="5"/>
      <c r="H31" s="5"/>
      <c r="I31" s="4"/>
    </row>
    <row r="32" spans="1:11" x14ac:dyDescent="0.25">
      <c r="A32" s="4"/>
      <c r="B32" s="40" t="s">
        <v>36</v>
      </c>
      <c r="C32" s="40"/>
      <c r="D32" s="4"/>
      <c r="E32" s="4"/>
      <c r="F32" s="40" t="s">
        <v>37</v>
      </c>
      <c r="G32" s="40"/>
      <c r="H32" s="40"/>
      <c r="I32" s="40"/>
    </row>
    <row r="33" spans="1:9" x14ac:dyDescent="0.25">
      <c r="A33" s="4"/>
      <c r="B33" s="37" t="s">
        <v>38</v>
      </c>
      <c r="C33" s="37"/>
      <c r="D33" s="4"/>
      <c r="E33" s="4"/>
      <c r="F33" s="38" t="s">
        <v>39</v>
      </c>
      <c r="G33" s="38"/>
      <c r="H33" s="38"/>
      <c r="I33" s="38"/>
    </row>
    <row r="34" spans="1:9" x14ac:dyDescent="0.25">
      <c r="A34" s="4"/>
      <c r="B34" s="4"/>
      <c r="C34" s="4"/>
      <c r="D34" s="4"/>
      <c r="E34" s="4"/>
      <c r="F34" s="4"/>
      <c r="G34" s="5"/>
      <c r="H34" s="5"/>
      <c r="I34" s="4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B522-CB9D-438B-875E-C8B65E6967D1}">
  <sheetPr>
    <pageSetUpPr fitToPage="1"/>
  </sheetPr>
  <dimension ref="A8:H768"/>
  <sheetViews>
    <sheetView tabSelected="1" topLeftCell="A738" zoomScaleNormal="100" workbookViewId="0">
      <selection activeCell="D771" sqref="D771"/>
    </sheetView>
  </sheetViews>
  <sheetFormatPr defaultColWidth="48.85546875" defaultRowHeight="15" x14ac:dyDescent="0.25"/>
  <cols>
    <col min="1" max="1" width="19" customWidth="1"/>
    <col min="2" max="2" width="20.5703125" style="42" customWidth="1"/>
    <col min="3" max="3" width="26.85546875" style="42" customWidth="1"/>
    <col min="4" max="4" width="67.85546875" customWidth="1"/>
    <col min="5" max="5" width="54.140625" style="41" customWidth="1"/>
    <col min="6" max="6" width="22.42578125" customWidth="1"/>
  </cols>
  <sheetData>
    <row r="8" spans="1:6" ht="26.25" x14ac:dyDescent="0.4">
      <c r="A8" s="81" t="s">
        <v>1069</v>
      </c>
      <c r="B8" s="81"/>
      <c r="C8" s="81"/>
      <c r="D8" s="81"/>
      <c r="E8" s="81"/>
      <c r="F8" s="81"/>
    </row>
    <row r="9" spans="1:6" ht="26.25" x14ac:dyDescent="0.4">
      <c r="A9" s="81" t="s">
        <v>1068</v>
      </c>
      <c r="B9" s="81"/>
      <c r="C9" s="81"/>
      <c r="D9" s="81"/>
      <c r="E9" s="81"/>
      <c r="F9" s="81"/>
    </row>
    <row r="10" spans="1:6" ht="15.75" thickBot="1" x14ac:dyDescent="0.3"/>
    <row r="11" spans="1:6" s="43" customFormat="1" ht="48.75" thickBot="1" x14ac:dyDescent="0.35">
      <c r="A11" s="80" t="s">
        <v>1067</v>
      </c>
      <c r="B11" s="79" t="s">
        <v>1066</v>
      </c>
      <c r="C11" s="79" t="s">
        <v>1065</v>
      </c>
      <c r="D11" s="79" t="s">
        <v>1064</v>
      </c>
      <c r="E11" s="79" t="s">
        <v>1063</v>
      </c>
      <c r="F11" s="78" t="s">
        <v>1062</v>
      </c>
    </row>
    <row r="12" spans="1:6" s="43" customFormat="1" ht="24" x14ac:dyDescent="0.3">
      <c r="A12" s="77"/>
      <c r="B12" s="77"/>
      <c r="C12" s="77"/>
      <c r="D12" s="77"/>
      <c r="E12" s="77"/>
      <c r="F12" s="77"/>
    </row>
    <row r="13" spans="1:6" ht="18.75" customHeight="1" thickBot="1" x14ac:dyDescent="0.4">
      <c r="A13" s="75" t="s">
        <v>1061</v>
      </c>
      <c r="C13" s="73"/>
      <c r="E13" s="72"/>
      <c r="F13" s="23"/>
    </row>
    <row r="14" spans="1:6" ht="45" customHeight="1" x14ac:dyDescent="0.25">
      <c r="A14" s="68" t="s">
        <v>48</v>
      </c>
      <c r="B14" s="67" t="s">
        <v>1060</v>
      </c>
      <c r="C14" s="66">
        <v>46034</v>
      </c>
      <c r="D14" s="65" t="s">
        <v>830</v>
      </c>
      <c r="E14" s="76" t="s">
        <v>830</v>
      </c>
      <c r="F14" s="63">
        <v>0</v>
      </c>
    </row>
    <row r="15" spans="1:6" ht="47.25" customHeight="1" x14ac:dyDescent="0.25">
      <c r="A15" s="62" t="s">
        <v>48</v>
      </c>
      <c r="B15" s="61" t="s">
        <v>1059</v>
      </c>
      <c r="C15" s="60">
        <v>46035</v>
      </c>
      <c r="D15" s="59" t="s">
        <v>977</v>
      </c>
      <c r="E15" s="59" t="s">
        <v>780</v>
      </c>
      <c r="F15" s="58">
        <v>16386.349999999999</v>
      </c>
    </row>
    <row r="16" spans="1:6" ht="45" customHeight="1" x14ac:dyDescent="0.25">
      <c r="A16" s="62" t="s">
        <v>48</v>
      </c>
      <c r="B16" s="61" t="s">
        <v>1058</v>
      </c>
      <c r="C16" s="60">
        <v>46035</v>
      </c>
      <c r="D16" s="59" t="s">
        <v>1057</v>
      </c>
      <c r="E16" s="59" t="s">
        <v>1056</v>
      </c>
      <c r="F16" s="58">
        <v>225000</v>
      </c>
    </row>
    <row r="17" spans="1:6" ht="45" customHeight="1" x14ac:dyDescent="0.25">
      <c r="A17" s="62" t="s">
        <v>48</v>
      </c>
      <c r="B17" s="61" t="s">
        <v>1055</v>
      </c>
      <c r="C17" s="60">
        <v>46036</v>
      </c>
      <c r="D17" s="59" t="s">
        <v>830</v>
      </c>
      <c r="E17" s="59" t="s">
        <v>830</v>
      </c>
      <c r="F17" s="58">
        <v>0</v>
      </c>
    </row>
    <row r="18" spans="1:6" ht="54" customHeight="1" x14ac:dyDescent="0.25">
      <c r="A18" s="62" t="s">
        <v>48</v>
      </c>
      <c r="B18" s="61" t="s">
        <v>1054</v>
      </c>
      <c r="C18" s="60">
        <v>46038</v>
      </c>
      <c r="D18" s="59" t="s">
        <v>1053</v>
      </c>
      <c r="E18" s="59" t="s">
        <v>1052</v>
      </c>
      <c r="F18" s="58">
        <v>24432</v>
      </c>
    </row>
    <row r="19" spans="1:6" ht="61.5" customHeight="1" x14ac:dyDescent="0.25">
      <c r="A19" s="62" t="s">
        <v>48</v>
      </c>
      <c r="B19" s="61" t="s">
        <v>1051</v>
      </c>
      <c r="C19" s="60">
        <v>46038</v>
      </c>
      <c r="D19" s="59" t="s">
        <v>1050</v>
      </c>
      <c r="E19" s="59" t="s">
        <v>1049</v>
      </c>
      <c r="F19" s="58">
        <v>20000</v>
      </c>
    </row>
    <row r="20" spans="1:6" ht="49.5" customHeight="1" x14ac:dyDescent="0.25">
      <c r="A20" s="62" t="s">
        <v>48</v>
      </c>
      <c r="B20" s="61" t="s">
        <v>1048</v>
      </c>
      <c r="C20" s="60">
        <v>46041</v>
      </c>
      <c r="D20" s="59" t="s">
        <v>1047</v>
      </c>
      <c r="E20" s="59" t="s">
        <v>1046</v>
      </c>
      <c r="F20" s="58">
        <v>22977.53</v>
      </c>
    </row>
    <row r="21" spans="1:6" ht="39" customHeight="1" x14ac:dyDescent="0.25">
      <c r="A21" s="62" t="s">
        <v>48</v>
      </c>
      <c r="B21" s="61" t="s">
        <v>1045</v>
      </c>
      <c r="C21" s="60">
        <v>46042</v>
      </c>
      <c r="D21" s="59" t="s">
        <v>1044</v>
      </c>
      <c r="E21" s="59" t="s">
        <v>1043</v>
      </c>
      <c r="F21" s="58">
        <v>5282.17</v>
      </c>
    </row>
    <row r="22" spans="1:6" ht="50.25" customHeight="1" x14ac:dyDescent="0.25">
      <c r="A22" s="62" t="s">
        <v>48</v>
      </c>
      <c r="B22" s="61" t="s">
        <v>1042</v>
      </c>
      <c r="C22" s="60">
        <v>46042</v>
      </c>
      <c r="D22" s="59" t="s">
        <v>1041</v>
      </c>
      <c r="E22" s="59" t="s">
        <v>1040</v>
      </c>
      <c r="F22" s="58">
        <v>22774.16</v>
      </c>
    </row>
    <row r="23" spans="1:6" ht="39.75" customHeight="1" x14ac:dyDescent="0.25">
      <c r="A23" s="62" t="s">
        <v>48</v>
      </c>
      <c r="B23" s="61" t="s">
        <v>1039</v>
      </c>
      <c r="C23" s="60">
        <v>46042</v>
      </c>
      <c r="D23" s="59" t="s">
        <v>1038</v>
      </c>
      <c r="E23" s="59" t="s">
        <v>1037</v>
      </c>
      <c r="F23" s="58">
        <v>24341.84</v>
      </c>
    </row>
    <row r="24" spans="1:6" ht="51.75" customHeight="1" x14ac:dyDescent="0.25">
      <c r="A24" s="62" t="s">
        <v>48</v>
      </c>
      <c r="B24" s="61" t="s">
        <v>1036</v>
      </c>
      <c r="C24" s="60">
        <v>46044</v>
      </c>
      <c r="D24" s="59" t="s">
        <v>1035</v>
      </c>
      <c r="E24" s="59" t="s">
        <v>1034</v>
      </c>
      <c r="F24" s="58">
        <v>21217</v>
      </c>
    </row>
    <row r="25" spans="1:6" ht="48.75" customHeight="1" x14ac:dyDescent="0.25">
      <c r="A25" s="62" t="s">
        <v>48</v>
      </c>
      <c r="B25" s="61" t="s">
        <v>1033</v>
      </c>
      <c r="C25" s="60">
        <v>46045</v>
      </c>
      <c r="D25" s="59" t="s">
        <v>1032</v>
      </c>
      <c r="E25" s="59" t="s">
        <v>1031</v>
      </c>
      <c r="F25" s="58">
        <v>6059</v>
      </c>
    </row>
    <row r="26" spans="1:6" ht="37.5" customHeight="1" x14ac:dyDescent="0.25">
      <c r="A26" s="62" t="s">
        <v>48</v>
      </c>
      <c r="B26" s="61" t="s">
        <v>1030</v>
      </c>
      <c r="C26" s="60">
        <v>46049</v>
      </c>
      <c r="D26" s="59" t="s">
        <v>830</v>
      </c>
      <c r="E26" s="59" t="s">
        <v>830</v>
      </c>
      <c r="F26" s="58">
        <v>0</v>
      </c>
    </row>
    <row r="27" spans="1:6" ht="55.5" customHeight="1" x14ac:dyDescent="0.25">
      <c r="A27" s="62" t="s">
        <v>48</v>
      </c>
      <c r="B27" s="61" t="s">
        <v>1029</v>
      </c>
      <c r="C27" s="60">
        <v>46049</v>
      </c>
      <c r="D27" s="59" t="s">
        <v>1028</v>
      </c>
      <c r="E27" s="59" t="s">
        <v>1027</v>
      </c>
      <c r="F27" s="58">
        <v>29001.17</v>
      </c>
    </row>
    <row r="28" spans="1:6" ht="44.25" customHeight="1" x14ac:dyDescent="0.25">
      <c r="A28" s="62" t="s">
        <v>48</v>
      </c>
      <c r="B28" s="61" t="s">
        <v>1026</v>
      </c>
      <c r="C28" s="60">
        <v>46049</v>
      </c>
      <c r="D28" s="59" t="s">
        <v>1025</v>
      </c>
      <c r="E28" s="59" t="s">
        <v>1024</v>
      </c>
      <c r="F28" s="58">
        <v>6943.14</v>
      </c>
    </row>
    <row r="29" spans="1:6" ht="57" customHeight="1" x14ac:dyDescent="0.25">
      <c r="A29" s="62" t="s">
        <v>48</v>
      </c>
      <c r="B29" s="61" t="s">
        <v>1023</v>
      </c>
      <c r="C29" s="60">
        <v>46049</v>
      </c>
      <c r="D29" s="59" t="s">
        <v>1022</v>
      </c>
      <c r="E29" s="59" t="s">
        <v>1021</v>
      </c>
      <c r="F29" s="58">
        <v>6081.41</v>
      </c>
    </row>
    <row r="30" spans="1:6" ht="47.25" customHeight="1" x14ac:dyDescent="0.25">
      <c r="A30" s="62" t="s">
        <v>48</v>
      </c>
      <c r="B30" s="61" t="s">
        <v>1020</v>
      </c>
      <c r="C30" s="60">
        <v>46051</v>
      </c>
      <c r="D30" s="59" t="s">
        <v>1019</v>
      </c>
      <c r="E30" s="59" t="s">
        <v>1018</v>
      </c>
      <c r="F30" s="58">
        <v>18307.650000000001</v>
      </c>
    </row>
    <row r="31" spans="1:6" ht="51.75" customHeight="1" x14ac:dyDescent="0.25">
      <c r="A31" s="62" t="s">
        <v>48</v>
      </c>
      <c r="B31" s="61" t="s">
        <v>1017</v>
      </c>
      <c r="C31" s="60">
        <v>46052</v>
      </c>
      <c r="D31" s="59" t="s">
        <v>830</v>
      </c>
      <c r="E31" s="59" t="s">
        <v>830</v>
      </c>
      <c r="F31" s="58">
        <v>0</v>
      </c>
    </row>
    <row r="32" spans="1:6" ht="43.5" customHeight="1" x14ac:dyDescent="0.25">
      <c r="A32" s="62" t="s">
        <v>48</v>
      </c>
      <c r="B32" s="61" t="s">
        <v>1016</v>
      </c>
      <c r="C32" s="60">
        <v>46052</v>
      </c>
      <c r="D32" s="59" t="s">
        <v>830</v>
      </c>
      <c r="E32" s="59" t="s">
        <v>830</v>
      </c>
      <c r="F32" s="58">
        <v>0</v>
      </c>
    </row>
    <row r="33" spans="1:8" ht="42" customHeight="1" x14ac:dyDescent="0.25">
      <c r="A33" s="62" t="s">
        <v>48</v>
      </c>
      <c r="B33" s="61" t="s">
        <v>1015</v>
      </c>
      <c r="C33" s="60">
        <v>46052</v>
      </c>
      <c r="D33" s="59" t="s">
        <v>1014</v>
      </c>
      <c r="E33" s="59" t="s">
        <v>1013</v>
      </c>
      <c r="F33" s="58">
        <v>27132.639999999999</v>
      </c>
      <c r="H33" s="23"/>
    </row>
    <row r="34" spans="1:8" ht="42" customHeight="1" x14ac:dyDescent="0.25">
      <c r="A34" s="62" t="s">
        <v>48</v>
      </c>
      <c r="B34" s="61" t="s">
        <v>1012</v>
      </c>
      <c r="C34" s="60">
        <v>46052</v>
      </c>
      <c r="D34" s="59" t="s">
        <v>1011</v>
      </c>
      <c r="E34" s="59" t="s">
        <v>1010</v>
      </c>
      <c r="F34" s="58">
        <v>20334.490000000002</v>
      </c>
      <c r="H34" s="23"/>
    </row>
    <row r="35" spans="1:8" ht="42" customHeight="1" x14ac:dyDescent="0.25">
      <c r="A35" s="62" t="s">
        <v>48</v>
      </c>
      <c r="B35" s="61" t="s">
        <v>1009</v>
      </c>
      <c r="C35" s="60">
        <v>46052</v>
      </c>
      <c r="D35" s="59" t="s">
        <v>1008</v>
      </c>
      <c r="E35" s="59" t="s">
        <v>1007</v>
      </c>
      <c r="F35" s="58">
        <v>374821</v>
      </c>
      <c r="H35" s="23"/>
    </row>
    <row r="36" spans="1:8" ht="42" customHeight="1" x14ac:dyDescent="0.25">
      <c r="A36" s="62" t="s">
        <v>48</v>
      </c>
      <c r="B36" s="61" t="s">
        <v>1006</v>
      </c>
      <c r="C36" s="60">
        <v>46055</v>
      </c>
      <c r="D36" s="59" t="s">
        <v>1005</v>
      </c>
      <c r="E36" s="59" t="s">
        <v>760</v>
      </c>
      <c r="F36" s="58">
        <v>793683.58</v>
      </c>
      <c r="H36" s="23"/>
    </row>
    <row r="37" spans="1:8" ht="42" customHeight="1" x14ac:dyDescent="0.25">
      <c r="A37" s="62" t="s">
        <v>48</v>
      </c>
      <c r="B37" s="61" t="s">
        <v>1004</v>
      </c>
      <c r="C37" s="60">
        <v>46056</v>
      </c>
      <c r="D37" s="59" t="s">
        <v>1003</v>
      </c>
      <c r="E37" s="59" t="s">
        <v>1002</v>
      </c>
      <c r="F37" s="58">
        <v>103350</v>
      </c>
      <c r="H37" s="23"/>
    </row>
    <row r="38" spans="1:8" ht="42" customHeight="1" x14ac:dyDescent="0.25">
      <c r="A38" s="62" t="s">
        <v>48</v>
      </c>
      <c r="B38" s="61" t="s">
        <v>1001</v>
      </c>
      <c r="C38" s="60">
        <v>46058</v>
      </c>
      <c r="D38" s="59" t="s">
        <v>846</v>
      </c>
      <c r="E38" s="59" t="s">
        <v>1000</v>
      </c>
      <c r="F38" s="58">
        <v>920391.89</v>
      </c>
      <c r="H38" s="23"/>
    </row>
    <row r="39" spans="1:8" ht="42" customHeight="1" x14ac:dyDescent="0.25">
      <c r="A39" s="62" t="s">
        <v>48</v>
      </c>
      <c r="B39" s="61" t="s">
        <v>999</v>
      </c>
      <c r="C39" s="60">
        <v>46058</v>
      </c>
      <c r="D39" s="59" t="s">
        <v>998</v>
      </c>
      <c r="E39" s="59" t="s">
        <v>997</v>
      </c>
      <c r="F39" s="58">
        <v>4698.51</v>
      </c>
      <c r="H39" s="23"/>
    </row>
    <row r="40" spans="1:8" ht="42" customHeight="1" x14ac:dyDescent="0.25">
      <c r="A40" s="62" t="s">
        <v>48</v>
      </c>
      <c r="B40" s="61" t="s">
        <v>996</v>
      </c>
      <c r="C40" s="60">
        <v>46058</v>
      </c>
      <c r="D40" s="59" t="s">
        <v>995</v>
      </c>
      <c r="E40" s="59" t="s">
        <v>994</v>
      </c>
      <c r="F40" s="58">
        <v>15248.97</v>
      </c>
      <c r="H40" s="23"/>
    </row>
    <row r="41" spans="1:8" ht="42" customHeight="1" x14ac:dyDescent="0.25">
      <c r="A41" s="62" t="s">
        <v>48</v>
      </c>
      <c r="B41" s="61" t="s">
        <v>993</v>
      </c>
      <c r="C41" s="60">
        <v>46058</v>
      </c>
      <c r="D41" s="59" t="s">
        <v>992</v>
      </c>
      <c r="E41" s="59" t="s">
        <v>991</v>
      </c>
      <c r="F41" s="58">
        <v>23441.08</v>
      </c>
      <c r="H41" s="23"/>
    </row>
    <row r="42" spans="1:8" ht="42" customHeight="1" x14ac:dyDescent="0.25">
      <c r="A42" s="62" t="s">
        <v>48</v>
      </c>
      <c r="B42" s="61" t="s">
        <v>990</v>
      </c>
      <c r="C42" s="60">
        <v>46058</v>
      </c>
      <c r="D42" s="59" t="s">
        <v>846</v>
      </c>
      <c r="E42" s="59" t="s">
        <v>989</v>
      </c>
      <c r="F42" s="58">
        <v>839982.15</v>
      </c>
      <c r="H42" s="23"/>
    </row>
    <row r="43" spans="1:8" ht="42" customHeight="1" x14ac:dyDescent="0.25">
      <c r="A43" s="62" t="s">
        <v>48</v>
      </c>
      <c r="B43" s="61" t="s">
        <v>988</v>
      </c>
      <c r="C43" s="60">
        <v>46059</v>
      </c>
      <c r="D43" s="59" t="s">
        <v>922</v>
      </c>
      <c r="E43" s="59" t="s">
        <v>987</v>
      </c>
      <c r="F43" s="58">
        <v>164862.15</v>
      </c>
      <c r="H43" s="23"/>
    </row>
    <row r="44" spans="1:8" ht="42" customHeight="1" x14ac:dyDescent="0.25">
      <c r="A44" s="62" t="s">
        <v>48</v>
      </c>
      <c r="B44" s="61" t="s">
        <v>986</v>
      </c>
      <c r="C44" s="60">
        <v>46059</v>
      </c>
      <c r="D44" s="59" t="s">
        <v>985</v>
      </c>
      <c r="E44" s="59" t="s">
        <v>984</v>
      </c>
      <c r="F44" s="58">
        <v>34169.47</v>
      </c>
      <c r="H44" s="23"/>
    </row>
    <row r="45" spans="1:8" ht="42" customHeight="1" x14ac:dyDescent="0.25">
      <c r="A45" s="62" t="s">
        <v>48</v>
      </c>
      <c r="B45" s="61" t="s">
        <v>983</v>
      </c>
      <c r="C45" s="60">
        <v>46059</v>
      </c>
      <c r="D45" s="59" t="s">
        <v>982</v>
      </c>
      <c r="E45" s="59" t="s">
        <v>981</v>
      </c>
      <c r="F45" s="58">
        <v>29958.83</v>
      </c>
      <c r="H45" s="23"/>
    </row>
    <row r="46" spans="1:8" ht="42" customHeight="1" x14ac:dyDescent="0.25">
      <c r="A46" s="62" t="s">
        <v>48</v>
      </c>
      <c r="B46" s="61" t="s">
        <v>980</v>
      </c>
      <c r="C46" s="60">
        <v>46062</v>
      </c>
      <c r="D46" s="59" t="s">
        <v>979</v>
      </c>
      <c r="E46" s="59" t="s">
        <v>718</v>
      </c>
      <c r="F46" s="58">
        <v>9000</v>
      </c>
      <c r="H46" s="23"/>
    </row>
    <row r="47" spans="1:8" ht="42" customHeight="1" x14ac:dyDescent="0.25">
      <c r="A47" s="62" t="s">
        <v>48</v>
      </c>
      <c r="B47" s="61" t="s">
        <v>978</v>
      </c>
      <c r="C47" s="60">
        <v>46062</v>
      </c>
      <c r="D47" s="59" t="s">
        <v>977</v>
      </c>
      <c r="E47" s="59" t="s">
        <v>665</v>
      </c>
      <c r="F47" s="58">
        <v>15758.45</v>
      </c>
      <c r="H47" s="23"/>
    </row>
    <row r="48" spans="1:8" ht="42" customHeight="1" x14ac:dyDescent="0.25">
      <c r="A48" s="62" t="s">
        <v>48</v>
      </c>
      <c r="B48" s="61" t="s">
        <v>976</v>
      </c>
      <c r="C48" s="60">
        <v>46062</v>
      </c>
      <c r="D48" s="59" t="s">
        <v>908</v>
      </c>
      <c r="E48" s="59" t="s">
        <v>718</v>
      </c>
      <c r="F48" s="58">
        <v>1120</v>
      </c>
      <c r="H48" s="23"/>
    </row>
    <row r="49" spans="1:8" ht="42" customHeight="1" x14ac:dyDescent="0.25">
      <c r="A49" s="62" t="s">
        <v>48</v>
      </c>
      <c r="B49" s="61" t="s">
        <v>975</v>
      </c>
      <c r="C49" s="60">
        <v>46062</v>
      </c>
      <c r="D49" s="59" t="s">
        <v>974</v>
      </c>
      <c r="E49" s="59" t="s">
        <v>973</v>
      </c>
      <c r="F49" s="58">
        <v>16960</v>
      </c>
      <c r="H49" s="23"/>
    </row>
    <row r="50" spans="1:8" ht="42" customHeight="1" x14ac:dyDescent="0.25">
      <c r="A50" s="62" t="s">
        <v>48</v>
      </c>
      <c r="B50" s="61" t="s">
        <v>972</v>
      </c>
      <c r="C50" s="60">
        <v>46063</v>
      </c>
      <c r="D50" s="59" t="s">
        <v>971</v>
      </c>
      <c r="E50" s="59" t="s">
        <v>641</v>
      </c>
      <c r="F50" s="58">
        <v>13314</v>
      </c>
      <c r="H50" s="23"/>
    </row>
    <row r="51" spans="1:8" ht="42" customHeight="1" x14ac:dyDescent="0.25">
      <c r="A51" s="62" t="s">
        <v>48</v>
      </c>
      <c r="B51" s="61" t="s">
        <v>970</v>
      </c>
      <c r="C51" s="60">
        <v>46063</v>
      </c>
      <c r="D51" s="59" t="s">
        <v>969</v>
      </c>
      <c r="E51" s="59" t="s">
        <v>968</v>
      </c>
      <c r="F51" s="58">
        <v>46985.2</v>
      </c>
      <c r="H51" s="23"/>
    </row>
    <row r="52" spans="1:8" ht="42" customHeight="1" x14ac:dyDescent="0.25">
      <c r="A52" s="62" t="s">
        <v>48</v>
      </c>
      <c r="B52" s="61" t="s">
        <v>967</v>
      </c>
      <c r="C52" s="60">
        <v>46063</v>
      </c>
      <c r="D52" s="59" t="s">
        <v>966</v>
      </c>
      <c r="E52" s="59" t="s">
        <v>718</v>
      </c>
      <c r="F52" s="58">
        <v>6000</v>
      </c>
      <c r="H52" s="23"/>
    </row>
    <row r="53" spans="1:8" ht="42" customHeight="1" x14ac:dyDescent="0.25">
      <c r="A53" s="62" t="s">
        <v>48</v>
      </c>
      <c r="B53" s="61" t="s">
        <v>965</v>
      </c>
      <c r="C53" s="60">
        <v>46063</v>
      </c>
      <c r="D53" s="59" t="s">
        <v>831</v>
      </c>
      <c r="E53" s="59" t="s">
        <v>830</v>
      </c>
      <c r="F53" s="58">
        <v>0</v>
      </c>
      <c r="H53" s="23"/>
    </row>
    <row r="54" spans="1:8" ht="42" customHeight="1" x14ac:dyDescent="0.25">
      <c r="A54" s="62" t="s">
        <v>48</v>
      </c>
      <c r="B54" s="61" t="s">
        <v>964</v>
      </c>
      <c r="C54" s="60">
        <v>46063</v>
      </c>
      <c r="D54" s="59" t="s">
        <v>928</v>
      </c>
      <c r="E54" s="59" t="s">
        <v>927</v>
      </c>
      <c r="F54" s="58">
        <v>12794.13</v>
      </c>
      <c r="H54" s="23"/>
    </row>
    <row r="55" spans="1:8" ht="42" customHeight="1" x14ac:dyDescent="0.25">
      <c r="A55" s="62" t="s">
        <v>48</v>
      </c>
      <c r="B55" s="61" t="s">
        <v>963</v>
      </c>
      <c r="C55" s="60">
        <v>46066</v>
      </c>
      <c r="D55" s="59" t="s">
        <v>962</v>
      </c>
      <c r="E55" s="59" t="s">
        <v>961</v>
      </c>
      <c r="F55" s="58">
        <v>508500</v>
      </c>
      <c r="H55" s="23"/>
    </row>
    <row r="56" spans="1:8" ht="42" customHeight="1" x14ac:dyDescent="0.25">
      <c r="A56" s="62" t="s">
        <v>48</v>
      </c>
      <c r="B56" s="61" t="s">
        <v>960</v>
      </c>
      <c r="C56" s="60">
        <v>46066</v>
      </c>
      <c r="D56" s="59" t="s">
        <v>959</v>
      </c>
      <c r="E56" s="59" t="s">
        <v>958</v>
      </c>
      <c r="F56" s="58">
        <v>10030</v>
      </c>
      <c r="H56" s="23"/>
    </row>
    <row r="57" spans="1:8" ht="42" customHeight="1" x14ac:dyDescent="0.25">
      <c r="A57" s="62" t="s">
        <v>48</v>
      </c>
      <c r="B57" s="61" t="s">
        <v>957</v>
      </c>
      <c r="C57" s="60">
        <v>46066</v>
      </c>
      <c r="D57" s="59" t="s">
        <v>956</v>
      </c>
      <c r="E57" s="59" t="s">
        <v>955</v>
      </c>
      <c r="F57" s="58">
        <v>6064</v>
      </c>
      <c r="H57" s="23"/>
    </row>
    <row r="58" spans="1:8" ht="42" customHeight="1" x14ac:dyDescent="0.25">
      <c r="A58" s="62" t="s">
        <v>48</v>
      </c>
      <c r="B58" s="61" t="s">
        <v>954</v>
      </c>
      <c r="C58" s="60">
        <v>46069</v>
      </c>
      <c r="D58" s="59" t="s">
        <v>953</v>
      </c>
      <c r="E58" s="59" t="s">
        <v>952</v>
      </c>
      <c r="F58" s="58">
        <v>169491.52</v>
      </c>
      <c r="H58" s="23"/>
    </row>
    <row r="59" spans="1:8" ht="42" customHeight="1" x14ac:dyDescent="0.25">
      <c r="A59" s="62" t="s">
        <v>48</v>
      </c>
      <c r="B59" s="61" t="s">
        <v>951</v>
      </c>
      <c r="C59" s="60">
        <v>46070</v>
      </c>
      <c r="D59" s="59" t="s">
        <v>950</v>
      </c>
      <c r="E59" s="59" t="s">
        <v>949</v>
      </c>
      <c r="F59" s="58">
        <v>353354.22</v>
      </c>
      <c r="H59" s="23"/>
    </row>
    <row r="60" spans="1:8" ht="42" customHeight="1" x14ac:dyDescent="0.25">
      <c r="A60" s="62" t="s">
        <v>48</v>
      </c>
      <c r="B60" s="61" t="s">
        <v>948</v>
      </c>
      <c r="C60" s="60">
        <v>46070</v>
      </c>
      <c r="D60" s="59" t="s">
        <v>947</v>
      </c>
      <c r="E60" s="59" t="s">
        <v>946</v>
      </c>
      <c r="F60" s="58">
        <v>1445460.43</v>
      </c>
      <c r="H60" s="23"/>
    </row>
    <row r="61" spans="1:8" ht="42" customHeight="1" x14ac:dyDescent="0.25">
      <c r="A61" s="62" t="s">
        <v>48</v>
      </c>
      <c r="B61" s="61" t="s">
        <v>945</v>
      </c>
      <c r="C61" s="60">
        <v>46071</v>
      </c>
      <c r="D61" s="59" t="s">
        <v>942</v>
      </c>
      <c r="E61" s="59" t="s">
        <v>944</v>
      </c>
      <c r="F61" s="58">
        <v>134637.59</v>
      </c>
      <c r="H61" s="23"/>
    </row>
    <row r="62" spans="1:8" ht="42" customHeight="1" x14ac:dyDescent="0.25">
      <c r="A62" s="62" t="s">
        <v>48</v>
      </c>
      <c r="B62" s="61" t="s">
        <v>943</v>
      </c>
      <c r="C62" s="60">
        <v>46072</v>
      </c>
      <c r="D62" s="59" t="s">
        <v>942</v>
      </c>
      <c r="E62" s="59" t="s">
        <v>641</v>
      </c>
      <c r="F62" s="58">
        <v>133264.6</v>
      </c>
      <c r="H62" s="23"/>
    </row>
    <row r="63" spans="1:8" ht="42" customHeight="1" x14ac:dyDescent="0.25">
      <c r="A63" s="62" t="s">
        <v>48</v>
      </c>
      <c r="B63" s="61" t="s">
        <v>941</v>
      </c>
      <c r="C63" s="60">
        <v>46072</v>
      </c>
      <c r="D63" s="59" t="s">
        <v>940</v>
      </c>
      <c r="E63" s="59" t="s">
        <v>939</v>
      </c>
      <c r="F63" s="58">
        <v>100535</v>
      </c>
      <c r="H63" s="23"/>
    </row>
    <row r="64" spans="1:8" ht="42" customHeight="1" x14ac:dyDescent="0.25">
      <c r="A64" s="62" t="s">
        <v>48</v>
      </c>
      <c r="B64" s="61" t="s">
        <v>938</v>
      </c>
      <c r="C64" s="60">
        <v>46072</v>
      </c>
      <c r="D64" s="59" t="s">
        <v>937</v>
      </c>
      <c r="E64" s="59" t="s">
        <v>936</v>
      </c>
      <c r="F64" s="58">
        <v>4367973.82</v>
      </c>
      <c r="H64" s="23"/>
    </row>
    <row r="65" spans="1:8" ht="42" customHeight="1" x14ac:dyDescent="0.25">
      <c r="A65" s="62" t="s">
        <v>48</v>
      </c>
      <c r="B65" s="61" t="s">
        <v>935</v>
      </c>
      <c r="C65" s="60">
        <v>46072</v>
      </c>
      <c r="D65" s="59" t="s">
        <v>934</v>
      </c>
      <c r="E65" s="59" t="s">
        <v>933</v>
      </c>
      <c r="F65" s="58">
        <v>2730546.08</v>
      </c>
      <c r="H65" s="23"/>
    </row>
    <row r="66" spans="1:8" ht="42" customHeight="1" x14ac:dyDescent="0.25">
      <c r="A66" s="62" t="s">
        <v>48</v>
      </c>
      <c r="B66" s="61" t="s">
        <v>932</v>
      </c>
      <c r="C66" s="60">
        <v>46072</v>
      </c>
      <c r="D66" s="59" t="s">
        <v>931</v>
      </c>
      <c r="E66" s="59" t="s">
        <v>930</v>
      </c>
      <c r="F66" s="58">
        <v>167961.41</v>
      </c>
      <c r="H66" s="23"/>
    </row>
    <row r="67" spans="1:8" ht="42" customHeight="1" x14ac:dyDescent="0.25">
      <c r="A67" s="62" t="s">
        <v>48</v>
      </c>
      <c r="B67" s="61" t="s">
        <v>929</v>
      </c>
      <c r="C67" s="60">
        <v>46076</v>
      </c>
      <c r="D67" s="59" t="s">
        <v>928</v>
      </c>
      <c r="E67" s="59" t="s">
        <v>927</v>
      </c>
      <c r="F67" s="58">
        <v>11993.11</v>
      </c>
      <c r="H67" s="23"/>
    </row>
    <row r="68" spans="1:8" ht="42" customHeight="1" x14ac:dyDescent="0.25">
      <c r="A68" s="62" t="s">
        <v>48</v>
      </c>
      <c r="B68" s="61" t="s">
        <v>926</v>
      </c>
      <c r="C68" s="60">
        <v>46077</v>
      </c>
      <c r="D68" s="59" t="s">
        <v>925</v>
      </c>
      <c r="E68" s="59" t="s">
        <v>924</v>
      </c>
      <c r="F68" s="58">
        <v>3600</v>
      </c>
      <c r="H68" s="23"/>
    </row>
    <row r="69" spans="1:8" ht="42" customHeight="1" x14ac:dyDescent="0.25">
      <c r="A69" s="62" t="s">
        <v>48</v>
      </c>
      <c r="B69" s="61" t="s">
        <v>923</v>
      </c>
      <c r="C69" s="60">
        <v>46077</v>
      </c>
      <c r="D69" s="59" t="s">
        <v>922</v>
      </c>
      <c r="E69" s="59" t="s">
        <v>921</v>
      </c>
      <c r="F69" s="58">
        <v>164862.15</v>
      </c>
      <c r="H69" s="23"/>
    </row>
    <row r="70" spans="1:8" ht="42" customHeight="1" x14ac:dyDescent="0.25">
      <c r="A70" s="62" t="s">
        <v>48</v>
      </c>
      <c r="B70" s="61" t="s">
        <v>920</v>
      </c>
      <c r="C70" s="60">
        <v>46077</v>
      </c>
      <c r="D70" s="59" t="s">
        <v>919</v>
      </c>
      <c r="E70" s="59" t="s">
        <v>918</v>
      </c>
      <c r="F70" s="58">
        <v>26957.7</v>
      </c>
      <c r="H70" s="23"/>
    </row>
    <row r="71" spans="1:8" ht="42" customHeight="1" x14ac:dyDescent="0.25">
      <c r="A71" s="62" t="s">
        <v>48</v>
      </c>
      <c r="B71" s="61" t="s">
        <v>917</v>
      </c>
      <c r="C71" s="60">
        <v>46078</v>
      </c>
      <c r="D71" s="59" t="s">
        <v>911</v>
      </c>
      <c r="E71" s="59" t="s">
        <v>916</v>
      </c>
      <c r="F71" s="58">
        <v>109967</v>
      </c>
      <c r="H71" s="23"/>
    </row>
    <row r="72" spans="1:8" ht="42" customHeight="1" x14ac:dyDescent="0.25">
      <c r="A72" s="62" t="s">
        <v>48</v>
      </c>
      <c r="B72" s="61" t="s">
        <v>915</v>
      </c>
      <c r="C72" s="60">
        <v>46078</v>
      </c>
      <c r="D72" s="59" t="s">
        <v>914</v>
      </c>
      <c r="E72" s="59" t="s">
        <v>913</v>
      </c>
      <c r="F72" s="58">
        <v>1452335.36</v>
      </c>
      <c r="H72" s="23"/>
    </row>
    <row r="73" spans="1:8" ht="42" customHeight="1" x14ac:dyDescent="0.25">
      <c r="A73" s="62" t="s">
        <v>48</v>
      </c>
      <c r="B73" s="61" t="s">
        <v>912</v>
      </c>
      <c r="C73" s="60">
        <v>46078</v>
      </c>
      <c r="D73" s="59" t="s">
        <v>911</v>
      </c>
      <c r="E73" s="59" t="s">
        <v>910</v>
      </c>
      <c r="F73" s="58">
        <v>28090</v>
      </c>
      <c r="H73" s="23"/>
    </row>
    <row r="74" spans="1:8" ht="42" customHeight="1" x14ac:dyDescent="0.25">
      <c r="A74" s="62" t="s">
        <v>48</v>
      </c>
      <c r="B74" s="61" t="s">
        <v>909</v>
      </c>
      <c r="C74" s="60">
        <v>46078</v>
      </c>
      <c r="D74" s="59" t="s">
        <v>908</v>
      </c>
      <c r="E74" s="59" t="s">
        <v>656</v>
      </c>
      <c r="F74" s="58">
        <v>1120</v>
      </c>
      <c r="H74" s="23"/>
    </row>
    <row r="75" spans="1:8" ht="42" customHeight="1" thickBot="1" x14ac:dyDescent="0.3">
      <c r="A75" s="57" t="s">
        <v>48</v>
      </c>
      <c r="B75" s="56" t="s">
        <v>907</v>
      </c>
      <c r="C75" s="55">
        <v>46078</v>
      </c>
      <c r="D75" s="54" t="s">
        <v>906</v>
      </c>
      <c r="E75" s="54" t="s">
        <v>905</v>
      </c>
      <c r="F75" s="53">
        <v>9445.85</v>
      </c>
      <c r="H75" s="23"/>
    </row>
    <row r="76" spans="1:8" ht="21" customHeight="1" x14ac:dyDescent="0.25">
      <c r="C76" s="73"/>
      <c r="E76"/>
      <c r="F76" s="23"/>
    </row>
    <row r="77" spans="1:8" ht="21.75" customHeight="1" thickBot="1" x14ac:dyDescent="0.4">
      <c r="A77" s="75" t="s">
        <v>904</v>
      </c>
      <c r="C77" s="73"/>
      <c r="E77" s="72"/>
      <c r="F77" s="23"/>
    </row>
    <row r="78" spans="1:8" ht="36.75" customHeight="1" x14ac:dyDescent="0.25">
      <c r="A78" s="68" t="s">
        <v>48</v>
      </c>
      <c r="B78" s="67" t="s">
        <v>903</v>
      </c>
      <c r="C78" s="66">
        <v>46051</v>
      </c>
      <c r="D78" s="65" t="s">
        <v>902</v>
      </c>
      <c r="E78" s="64" t="s">
        <v>815</v>
      </c>
      <c r="F78" s="63">
        <v>182962.18</v>
      </c>
    </row>
    <row r="79" spans="1:8" ht="36.75" customHeight="1" x14ac:dyDescent="0.25">
      <c r="A79" s="62" t="s">
        <v>48</v>
      </c>
      <c r="B79" s="61" t="s">
        <v>901</v>
      </c>
      <c r="C79" s="60">
        <v>46051</v>
      </c>
      <c r="D79" s="59" t="s">
        <v>900</v>
      </c>
      <c r="E79" s="59" t="s">
        <v>815</v>
      </c>
      <c r="F79" s="58">
        <v>83339.839999999997</v>
      </c>
    </row>
    <row r="80" spans="1:8" ht="36.75" customHeight="1" x14ac:dyDescent="0.25">
      <c r="A80" s="62" t="s">
        <v>48</v>
      </c>
      <c r="B80" s="61" t="s">
        <v>899</v>
      </c>
      <c r="C80" s="60">
        <v>46052</v>
      </c>
      <c r="D80" s="59" t="s">
        <v>898</v>
      </c>
      <c r="E80" s="59" t="s">
        <v>815</v>
      </c>
      <c r="F80" s="58">
        <v>14291093.310000001</v>
      </c>
    </row>
    <row r="81" spans="1:6" ht="36.75" customHeight="1" x14ac:dyDescent="0.25">
      <c r="A81" s="62" t="s">
        <v>48</v>
      </c>
      <c r="B81" s="61" t="s">
        <v>897</v>
      </c>
      <c r="C81" s="60">
        <v>46052</v>
      </c>
      <c r="D81" s="59" t="s">
        <v>896</v>
      </c>
      <c r="E81" s="59" t="s">
        <v>815</v>
      </c>
      <c r="F81" s="58">
        <v>5385464.9500000002</v>
      </c>
    </row>
    <row r="82" spans="1:6" ht="36.75" customHeight="1" x14ac:dyDescent="0.25">
      <c r="A82" s="62" t="s">
        <v>48</v>
      </c>
      <c r="B82" s="61" t="s">
        <v>895</v>
      </c>
      <c r="C82" s="60">
        <v>46052</v>
      </c>
      <c r="D82" s="59" t="s">
        <v>894</v>
      </c>
      <c r="E82" s="59" t="s">
        <v>815</v>
      </c>
      <c r="F82" s="58">
        <v>1942460.13</v>
      </c>
    </row>
    <row r="83" spans="1:6" ht="36.75" customHeight="1" x14ac:dyDescent="0.25">
      <c r="A83" s="62" t="s">
        <v>48</v>
      </c>
      <c r="B83" s="61" t="s">
        <v>893</v>
      </c>
      <c r="C83" s="60">
        <v>46052</v>
      </c>
      <c r="D83" s="59" t="s">
        <v>892</v>
      </c>
      <c r="E83" s="59" t="s">
        <v>815</v>
      </c>
      <c r="F83" s="58">
        <v>274394.7</v>
      </c>
    </row>
    <row r="84" spans="1:6" ht="36.75" customHeight="1" x14ac:dyDescent="0.25">
      <c r="A84" s="62" t="s">
        <v>48</v>
      </c>
      <c r="B84" s="61" t="s">
        <v>891</v>
      </c>
      <c r="C84" s="60">
        <v>46052</v>
      </c>
      <c r="D84" s="59" t="s">
        <v>890</v>
      </c>
      <c r="E84" s="59" t="s">
        <v>815</v>
      </c>
      <c r="F84" s="58">
        <v>8340542.6600000001</v>
      </c>
    </row>
    <row r="85" spans="1:6" ht="36.75" customHeight="1" x14ac:dyDescent="0.25">
      <c r="A85" s="62" t="s">
        <v>48</v>
      </c>
      <c r="B85" s="61" t="s">
        <v>889</v>
      </c>
      <c r="C85" s="60">
        <v>46052</v>
      </c>
      <c r="D85" s="59" t="s">
        <v>888</v>
      </c>
      <c r="E85" s="59" t="s">
        <v>887</v>
      </c>
      <c r="F85" s="58">
        <v>7281.9</v>
      </c>
    </row>
    <row r="86" spans="1:6" ht="36.75" customHeight="1" x14ac:dyDescent="0.25">
      <c r="A86" s="62" t="s">
        <v>48</v>
      </c>
      <c r="B86" s="61" t="s">
        <v>886</v>
      </c>
      <c r="C86" s="60">
        <v>46052</v>
      </c>
      <c r="D86" s="59" t="s">
        <v>885</v>
      </c>
      <c r="E86" s="59" t="s">
        <v>815</v>
      </c>
      <c r="F86" s="58">
        <v>655582.96</v>
      </c>
    </row>
    <row r="87" spans="1:6" ht="36.75" customHeight="1" x14ac:dyDescent="0.25">
      <c r="A87" s="62" t="s">
        <v>48</v>
      </c>
      <c r="B87" s="61" t="s">
        <v>884</v>
      </c>
      <c r="C87" s="60">
        <v>46052</v>
      </c>
      <c r="D87" s="59" t="s">
        <v>883</v>
      </c>
      <c r="E87" s="59" t="s">
        <v>882</v>
      </c>
      <c r="F87" s="58">
        <v>14690.08</v>
      </c>
    </row>
    <row r="88" spans="1:6" ht="36.75" customHeight="1" x14ac:dyDescent="0.25">
      <c r="A88" s="62" t="s">
        <v>48</v>
      </c>
      <c r="B88" s="61" t="s">
        <v>881</v>
      </c>
      <c r="C88" s="60">
        <v>46055</v>
      </c>
      <c r="D88" s="59" t="s">
        <v>880</v>
      </c>
      <c r="E88" s="59" t="s">
        <v>815</v>
      </c>
      <c r="F88" s="58">
        <v>2407588.7999999998</v>
      </c>
    </row>
    <row r="89" spans="1:6" ht="36.75" customHeight="1" x14ac:dyDescent="0.25">
      <c r="A89" s="62" t="s">
        <v>48</v>
      </c>
      <c r="B89" s="61" t="s">
        <v>879</v>
      </c>
      <c r="C89" s="60">
        <v>46055</v>
      </c>
      <c r="D89" s="59" t="s">
        <v>878</v>
      </c>
      <c r="E89" s="59" t="s">
        <v>815</v>
      </c>
      <c r="F89" s="58">
        <v>2868033.52</v>
      </c>
    </row>
    <row r="90" spans="1:6" ht="36.75" customHeight="1" x14ac:dyDescent="0.25">
      <c r="A90" s="62" t="s">
        <v>48</v>
      </c>
      <c r="B90" s="61" t="s">
        <v>877</v>
      </c>
      <c r="C90" s="60">
        <v>46056</v>
      </c>
      <c r="D90" s="59" t="s">
        <v>876</v>
      </c>
      <c r="E90" s="59" t="s">
        <v>815</v>
      </c>
      <c r="F90" s="58">
        <v>147313.72</v>
      </c>
    </row>
    <row r="91" spans="1:6" ht="36.75" customHeight="1" x14ac:dyDescent="0.25">
      <c r="A91" s="62" t="s">
        <v>48</v>
      </c>
      <c r="B91" s="61" t="s">
        <v>875</v>
      </c>
      <c r="C91" s="60">
        <v>46056</v>
      </c>
      <c r="D91" s="59" t="s">
        <v>874</v>
      </c>
      <c r="E91" s="59" t="s">
        <v>873</v>
      </c>
      <c r="F91" s="58">
        <v>19046.3</v>
      </c>
    </row>
    <row r="92" spans="1:6" ht="36.75" customHeight="1" x14ac:dyDescent="0.25">
      <c r="A92" s="62" t="s">
        <v>48</v>
      </c>
      <c r="B92" s="61" t="s">
        <v>872</v>
      </c>
      <c r="C92" s="60">
        <v>46056</v>
      </c>
      <c r="D92" s="59" t="s">
        <v>871</v>
      </c>
      <c r="E92" s="59" t="s">
        <v>815</v>
      </c>
      <c r="F92" s="58">
        <v>398389.07</v>
      </c>
    </row>
    <row r="93" spans="1:6" ht="36.75" customHeight="1" x14ac:dyDescent="0.25">
      <c r="A93" s="62" t="s">
        <v>48</v>
      </c>
      <c r="B93" s="61" t="s">
        <v>870</v>
      </c>
      <c r="C93" s="60">
        <v>46057</v>
      </c>
      <c r="D93" s="59" t="s">
        <v>869</v>
      </c>
      <c r="E93" s="59" t="s">
        <v>868</v>
      </c>
      <c r="F93" s="58">
        <v>45675962.07</v>
      </c>
    </row>
    <row r="94" spans="1:6" ht="36.75" customHeight="1" x14ac:dyDescent="0.25">
      <c r="A94" s="62" t="s">
        <v>48</v>
      </c>
      <c r="B94" s="61" t="s">
        <v>867</v>
      </c>
      <c r="C94" s="60">
        <v>46058</v>
      </c>
      <c r="D94" s="59" t="s">
        <v>866</v>
      </c>
      <c r="E94" s="59" t="s">
        <v>815</v>
      </c>
      <c r="F94" s="58">
        <v>22296263.390000001</v>
      </c>
    </row>
    <row r="95" spans="1:6" ht="36.75" customHeight="1" x14ac:dyDescent="0.25">
      <c r="A95" s="62" t="s">
        <v>48</v>
      </c>
      <c r="B95" s="61" t="s">
        <v>865</v>
      </c>
      <c r="C95" s="60">
        <v>46058</v>
      </c>
      <c r="D95" s="59" t="s">
        <v>864</v>
      </c>
      <c r="E95" s="59" t="s">
        <v>815</v>
      </c>
      <c r="F95" s="58">
        <v>3082132.46</v>
      </c>
    </row>
    <row r="96" spans="1:6" ht="36.75" customHeight="1" x14ac:dyDescent="0.25">
      <c r="A96" s="62" t="s">
        <v>48</v>
      </c>
      <c r="B96" s="61" t="s">
        <v>863</v>
      </c>
      <c r="C96" s="60">
        <v>46058</v>
      </c>
      <c r="D96" s="59" t="s">
        <v>862</v>
      </c>
      <c r="E96" s="59" t="s">
        <v>815</v>
      </c>
      <c r="F96" s="58">
        <v>456973.76</v>
      </c>
    </row>
    <row r="97" spans="1:6" ht="36.75" customHeight="1" x14ac:dyDescent="0.25">
      <c r="A97" s="62" t="s">
        <v>48</v>
      </c>
      <c r="B97" s="61" t="s">
        <v>861</v>
      </c>
      <c r="C97" s="60">
        <v>46058</v>
      </c>
      <c r="D97" s="59" t="s">
        <v>860</v>
      </c>
      <c r="E97" s="59" t="s">
        <v>815</v>
      </c>
      <c r="F97" s="58">
        <v>1872344.8</v>
      </c>
    </row>
    <row r="98" spans="1:6" ht="36.75" customHeight="1" x14ac:dyDescent="0.25">
      <c r="A98" s="62" t="s">
        <v>48</v>
      </c>
      <c r="B98" s="61" t="s">
        <v>859</v>
      </c>
      <c r="C98" s="60">
        <v>46058</v>
      </c>
      <c r="D98" s="59" t="s">
        <v>858</v>
      </c>
      <c r="E98" s="59" t="s">
        <v>815</v>
      </c>
      <c r="F98" s="58">
        <v>2841455.66</v>
      </c>
    </row>
    <row r="99" spans="1:6" ht="36.75" customHeight="1" x14ac:dyDescent="0.25">
      <c r="A99" s="62" t="s">
        <v>48</v>
      </c>
      <c r="B99" s="61" t="s">
        <v>857</v>
      </c>
      <c r="C99" s="60">
        <v>46058</v>
      </c>
      <c r="D99" s="59" t="s">
        <v>856</v>
      </c>
      <c r="E99" s="59" t="s">
        <v>815</v>
      </c>
      <c r="F99" s="58">
        <v>511715.68</v>
      </c>
    </row>
    <row r="100" spans="1:6" ht="36.75" customHeight="1" x14ac:dyDescent="0.25">
      <c r="A100" s="62" t="s">
        <v>48</v>
      </c>
      <c r="B100" s="61" t="s">
        <v>855</v>
      </c>
      <c r="C100" s="60">
        <v>46058</v>
      </c>
      <c r="D100" s="59" t="s">
        <v>854</v>
      </c>
      <c r="E100" s="59" t="s">
        <v>815</v>
      </c>
      <c r="F100" s="58">
        <v>92153.919999999998</v>
      </c>
    </row>
    <row r="101" spans="1:6" ht="36.75" customHeight="1" x14ac:dyDescent="0.25">
      <c r="A101" s="62" t="s">
        <v>48</v>
      </c>
      <c r="B101" s="61" t="s">
        <v>853</v>
      </c>
      <c r="C101" s="60">
        <v>46058</v>
      </c>
      <c r="D101" s="59" t="s">
        <v>848</v>
      </c>
      <c r="E101" s="59" t="s">
        <v>830</v>
      </c>
      <c r="F101" s="58">
        <v>0</v>
      </c>
    </row>
    <row r="102" spans="1:6" ht="36.75" customHeight="1" x14ac:dyDescent="0.25">
      <c r="A102" s="62" t="s">
        <v>48</v>
      </c>
      <c r="B102" s="61" t="s">
        <v>852</v>
      </c>
      <c r="C102" s="60">
        <v>46058</v>
      </c>
      <c r="D102" s="59" t="s">
        <v>848</v>
      </c>
      <c r="E102" s="59" t="s">
        <v>830</v>
      </c>
      <c r="F102" s="58">
        <v>0</v>
      </c>
    </row>
    <row r="103" spans="1:6" ht="36.75" customHeight="1" x14ac:dyDescent="0.25">
      <c r="A103" s="62" t="s">
        <v>48</v>
      </c>
      <c r="B103" s="61" t="s">
        <v>851</v>
      </c>
      <c r="C103" s="60">
        <v>46058</v>
      </c>
      <c r="D103" s="59" t="s">
        <v>848</v>
      </c>
      <c r="E103" s="59" t="s">
        <v>830</v>
      </c>
      <c r="F103" s="58">
        <v>0</v>
      </c>
    </row>
    <row r="104" spans="1:6" ht="36.75" customHeight="1" x14ac:dyDescent="0.25">
      <c r="A104" s="62" t="s">
        <v>48</v>
      </c>
      <c r="B104" s="61" t="s">
        <v>850</v>
      </c>
      <c r="C104" s="60">
        <v>46058</v>
      </c>
      <c r="D104" s="59" t="s">
        <v>848</v>
      </c>
      <c r="E104" s="59" t="s">
        <v>830</v>
      </c>
      <c r="F104" s="58">
        <v>0</v>
      </c>
    </row>
    <row r="105" spans="1:6" ht="36.75" customHeight="1" x14ac:dyDescent="0.25">
      <c r="A105" s="62" t="s">
        <v>48</v>
      </c>
      <c r="B105" s="61" t="s">
        <v>849</v>
      </c>
      <c r="C105" s="60">
        <v>46058</v>
      </c>
      <c r="D105" s="59" t="s">
        <v>848</v>
      </c>
      <c r="E105" s="59" t="s">
        <v>830</v>
      </c>
      <c r="F105" s="58">
        <v>0</v>
      </c>
    </row>
    <row r="106" spans="1:6" ht="36.75" customHeight="1" x14ac:dyDescent="0.25">
      <c r="A106" s="62" t="s">
        <v>48</v>
      </c>
      <c r="B106" s="61" t="s">
        <v>847</v>
      </c>
      <c r="C106" s="60">
        <v>46058</v>
      </c>
      <c r="D106" s="59" t="s">
        <v>846</v>
      </c>
      <c r="E106" s="59" t="s">
        <v>845</v>
      </c>
      <c r="F106" s="58">
        <v>70523184.230000004</v>
      </c>
    </row>
    <row r="107" spans="1:6" ht="36.75" customHeight="1" x14ac:dyDescent="0.25">
      <c r="A107" s="62" t="s">
        <v>48</v>
      </c>
      <c r="B107" s="61" t="s">
        <v>844</v>
      </c>
      <c r="C107" s="60">
        <v>46059</v>
      </c>
      <c r="D107" s="59" t="s">
        <v>843</v>
      </c>
      <c r="E107" s="59" t="s">
        <v>815</v>
      </c>
      <c r="F107" s="58">
        <v>2602865.54</v>
      </c>
    </row>
    <row r="108" spans="1:6" ht="36.75" customHeight="1" x14ac:dyDescent="0.25">
      <c r="A108" s="62" t="s">
        <v>48</v>
      </c>
      <c r="B108" s="61" t="s">
        <v>842</v>
      </c>
      <c r="C108" s="60">
        <v>46059</v>
      </c>
      <c r="D108" s="59" t="s">
        <v>841</v>
      </c>
      <c r="E108" s="59" t="s">
        <v>815</v>
      </c>
      <c r="F108" s="58">
        <v>2904345.96</v>
      </c>
    </row>
    <row r="109" spans="1:6" ht="36.75" customHeight="1" x14ac:dyDescent="0.25">
      <c r="A109" s="62" t="s">
        <v>48</v>
      </c>
      <c r="B109" s="61" t="s">
        <v>840</v>
      </c>
      <c r="C109" s="60">
        <v>46059</v>
      </c>
      <c r="D109" s="59" t="s">
        <v>839</v>
      </c>
      <c r="E109" s="59" t="s">
        <v>815</v>
      </c>
      <c r="F109" s="58">
        <v>177520.42</v>
      </c>
    </row>
    <row r="110" spans="1:6" ht="36.75" customHeight="1" x14ac:dyDescent="0.25">
      <c r="A110" s="62" t="s">
        <v>48</v>
      </c>
      <c r="B110" s="61" t="s">
        <v>838</v>
      </c>
      <c r="C110" s="60">
        <v>46059</v>
      </c>
      <c r="D110" s="59" t="s">
        <v>837</v>
      </c>
      <c r="E110" s="59" t="s">
        <v>815</v>
      </c>
      <c r="F110" s="58">
        <v>150119.21</v>
      </c>
    </row>
    <row r="111" spans="1:6" ht="36.75" customHeight="1" x14ac:dyDescent="0.25">
      <c r="A111" s="62" t="s">
        <v>48</v>
      </c>
      <c r="B111" s="61" t="s">
        <v>836</v>
      </c>
      <c r="C111" s="60">
        <v>46059</v>
      </c>
      <c r="D111" s="59" t="s">
        <v>835</v>
      </c>
      <c r="E111" s="59" t="s">
        <v>815</v>
      </c>
      <c r="F111" s="58">
        <v>9808596.9900000002</v>
      </c>
    </row>
    <row r="112" spans="1:6" ht="36.75" customHeight="1" x14ac:dyDescent="0.25">
      <c r="A112" s="62" t="s">
        <v>48</v>
      </c>
      <c r="B112" s="61" t="s">
        <v>834</v>
      </c>
      <c r="C112" s="60">
        <v>46059</v>
      </c>
      <c r="D112" s="59" t="s">
        <v>833</v>
      </c>
      <c r="E112" s="59" t="s">
        <v>815</v>
      </c>
      <c r="F112" s="58">
        <v>4083944.34</v>
      </c>
    </row>
    <row r="113" spans="1:8" ht="36.75" customHeight="1" x14ac:dyDescent="0.25">
      <c r="A113" s="62" t="s">
        <v>48</v>
      </c>
      <c r="B113" s="61" t="s">
        <v>832</v>
      </c>
      <c r="C113" s="60">
        <v>46059</v>
      </c>
      <c r="D113" s="59" t="s">
        <v>831</v>
      </c>
      <c r="E113" s="59" t="s">
        <v>830</v>
      </c>
      <c r="F113" s="58">
        <v>0</v>
      </c>
    </row>
    <row r="114" spans="1:8" ht="36.75" customHeight="1" x14ac:dyDescent="0.25">
      <c r="A114" s="62" t="s">
        <v>48</v>
      </c>
      <c r="B114" s="61" t="s">
        <v>829</v>
      </c>
      <c r="C114" s="60">
        <v>46059</v>
      </c>
      <c r="D114" s="59" t="s">
        <v>828</v>
      </c>
      <c r="E114" s="59" t="s">
        <v>815</v>
      </c>
      <c r="F114" s="58">
        <v>288296.48</v>
      </c>
    </row>
    <row r="115" spans="1:8" ht="36.75" customHeight="1" x14ac:dyDescent="0.25">
      <c r="A115" s="62" t="s">
        <v>48</v>
      </c>
      <c r="B115" s="61" t="s">
        <v>827</v>
      </c>
      <c r="C115" s="60">
        <v>46059</v>
      </c>
      <c r="D115" s="59" t="s">
        <v>826</v>
      </c>
      <c r="E115" s="59" t="s">
        <v>815</v>
      </c>
      <c r="F115" s="58">
        <v>496197.82</v>
      </c>
    </row>
    <row r="116" spans="1:8" ht="36.75" customHeight="1" x14ac:dyDescent="0.25">
      <c r="A116" s="62" t="s">
        <v>48</v>
      </c>
      <c r="B116" s="61" t="s">
        <v>825</v>
      </c>
      <c r="C116" s="60">
        <v>46062</v>
      </c>
      <c r="D116" s="59" t="s">
        <v>824</v>
      </c>
      <c r="E116" s="59" t="s">
        <v>815</v>
      </c>
      <c r="F116" s="58">
        <v>798137.34</v>
      </c>
    </row>
    <row r="117" spans="1:8" ht="36.75" customHeight="1" x14ac:dyDescent="0.25">
      <c r="A117" s="62" t="s">
        <v>48</v>
      </c>
      <c r="B117" s="61" t="s">
        <v>823</v>
      </c>
      <c r="C117" s="60">
        <v>46062</v>
      </c>
      <c r="D117" s="59" t="s">
        <v>822</v>
      </c>
      <c r="E117" s="59" t="s">
        <v>815</v>
      </c>
      <c r="F117" s="58">
        <v>941137.1</v>
      </c>
    </row>
    <row r="118" spans="1:8" ht="36.75" customHeight="1" x14ac:dyDescent="0.25">
      <c r="A118" s="62" t="s">
        <v>48</v>
      </c>
      <c r="B118" s="61" t="s">
        <v>821</v>
      </c>
      <c r="C118" s="60">
        <v>46062</v>
      </c>
      <c r="D118" s="59" t="s">
        <v>820</v>
      </c>
      <c r="E118" s="59" t="s">
        <v>815</v>
      </c>
      <c r="F118" s="58">
        <v>678161.68</v>
      </c>
    </row>
    <row r="119" spans="1:8" ht="36.75" customHeight="1" x14ac:dyDescent="0.25">
      <c r="A119" s="62" t="s">
        <v>48</v>
      </c>
      <c r="B119" s="61" t="s">
        <v>819</v>
      </c>
      <c r="C119" s="60">
        <v>46063</v>
      </c>
      <c r="D119" s="59" t="s">
        <v>818</v>
      </c>
      <c r="E119" s="59" t="s">
        <v>815</v>
      </c>
      <c r="F119" s="58">
        <v>2530140.2999999998</v>
      </c>
    </row>
    <row r="120" spans="1:8" ht="36.75" customHeight="1" thickBot="1" x14ac:dyDescent="0.3">
      <c r="A120" s="57" t="s">
        <v>48</v>
      </c>
      <c r="B120" s="56" t="s">
        <v>817</v>
      </c>
      <c r="C120" s="55">
        <v>46078</v>
      </c>
      <c r="D120" s="54" t="s">
        <v>816</v>
      </c>
      <c r="E120" s="54" t="s">
        <v>815</v>
      </c>
      <c r="F120" s="53">
        <v>51450.48</v>
      </c>
    </row>
    <row r="121" spans="1:8" ht="24" customHeight="1" x14ac:dyDescent="0.25">
      <c r="C121" s="73"/>
      <c r="E121"/>
      <c r="F121" s="23"/>
    </row>
    <row r="122" spans="1:8" ht="21.75" thickBot="1" x14ac:dyDescent="0.4">
      <c r="A122" s="75" t="s">
        <v>814</v>
      </c>
      <c r="C122" s="73"/>
      <c r="E122" s="72"/>
      <c r="F122" s="23"/>
    </row>
    <row r="123" spans="1:8" ht="35.25" customHeight="1" x14ac:dyDescent="0.25">
      <c r="A123" s="68" t="s">
        <v>55</v>
      </c>
      <c r="B123" s="67" t="s">
        <v>813</v>
      </c>
      <c r="C123" s="66">
        <v>46034</v>
      </c>
      <c r="D123" s="65" t="s">
        <v>654</v>
      </c>
      <c r="E123" s="65" t="s">
        <v>812</v>
      </c>
      <c r="F123" s="63">
        <v>160000</v>
      </c>
      <c r="H123" s="23"/>
    </row>
    <row r="124" spans="1:8" ht="35.25" customHeight="1" x14ac:dyDescent="0.25">
      <c r="A124" s="62" t="s">
        <v>55</v>
      </c>
      <c r="B124" s="61" t="s">
        <v>811</v>
      </c>
      <c r="C124" s="60"/>
      <c r="D124" s="59" t="s">
        <v>810</v>
      </c>
      <c r="E124" s="59" t="s">
        <v>807</v>
      </c>
      <c r="F124" s="58">
        <v>1163093.1299999999</v>
      </c>
      <c r="H124" s="23"/>
    </row>
    <row r="125" spans="1:8" ht="35.25" customHeight="1" x14ac:dyDescent="0.25">
      <c r="A125" s="62" t="s">
        <v>55</v>
      </c>
      <c r="B125" s="61" t="s">
        <v>809</v>
      </c>
      <c r="C125" s="60">
        <v>46035</v>
      </c>
      <c r="D125" s="59" t="s">
        <v>808</v>
      </c>
      <c r="E125" s="59" t="s">
        <v>807</v>
      </c>
      <c r="F125" s="58">
        <v>160000</v>
      </c>
      <c r="H125" s="23"/>
    </row>
    <row r="126" spans="1:8" ht="35.25" customHeight="1" x14ac:dyDescent="0.25">
      <c r="A126" s="62" t="s">
        <v>55</v>
      </c>
      <c r="B126" s="61" t="s">
        <v>806</v>
      </c>
      <c r="C126" s="60">
        <v>46036</v>
      </c>
      <c r="D126" s="59" t="s">
        <v>639</v>
      </c>
      <c r="E126" s="59" t="s">
        <v>805</v>
      </c>
      <c r="F126" s="58">
        <v>3935687.85</v>
      </c>
      <c r="H126" s="23"/>
    </row>
    <row r="127" spans="1:8" ht="35.25" customHeight="1" x14ac:dyDescent="0.25">
      <c r="A127" s="62" t="s">
        <v>55</v>
      </c>
      <c r="B127" s="61" t="s">
        <v>804</v>
      </c>
      <c r="C127" s="60">
        <v>46037</v>
      </c>
      <c r="D127" s="59" t="s">
        <v>712</v>
      </c>
      <c r="E127" s="59" t="s">
        <v>780</v>
      </c>
      <c r="F127" s="58">
        <v>4454001.75</v>
      </c>
      <c r="H127" s="23"/>
    </row>
    <row r="128" spans="1:8" ht="35.25" customHeight="1" x14ac:dyDescent="0.25">
      <c r="A128" s="62" t="s">
        <v>55</v>
      </c>
      <c r="B128" s="61" t="s">
        <v>803</v>
      </c>
      <c r="C128" s="60">
        <v>46038</v>
      </c>
      <c r="D128" s="59" t="s">
        <v>666</v>
      </c>
      <c r="E128" s="59" t="s">
        <v>780</v>
      </c>
      <c r="F128" s="58">
        <v>1688570.02</v>
      </c>
      <c r="H128" s="23"/>
    </row>
    <row r="129" spans="1:8" ht="35.25" customHeight="1" x14ac:dyDescent="0.25">
      <c r="A129" s="62" t="s">
        <v>55</v>
      </c>
      <c r="B129" s="61" t="s">
        <v>802</v>
      </c>
      <c r="C129" s="60">
        <v>46038</v>
      </c>
      <c r="D129" s="59" t="s">
        <v>801</v>
      </c>
      <c r="E129" s="59" t="s">
        <v>800</v>
      </c>
      <c r="F129" s="58">
        <v>25000</v>
      </c>
      <c r="H129" s="23"/>
    </row>
    <row r="130" spans="1:8" ht="35.25" customHeight="1" x14ac:dyDescent="0.25">
      <c r="A130" s="62" t="s">
        <v>55</v>
      </c>
      <c r="B130" s="61" t="s">
        <v>799</v>
      </c>
      <c r="C130" s="60">
        <v>46038</v>
      </c>
      <c r="D130" s="59" t="s">
        <v>726</v>
      </c>
      <c r="E130" s="59" t="s">
        <v>798</v>
      </c>
      <c r="F130" s="58">
        <v>17923.72</v>
      </c>
      <c r="H130" s="23"/>
    </row>
    <row r="131" spans="1:8" ht="35.25" customHeight="1" x14ac:dyDescent="0.25">
      <c r="A131" s="62" t="s">
        <v>55</v>
      </c>
      <c r="B131" s="61" t="s">
        <v>797</v>
      </c>
      <c r="C131" s="60">
        <v>46038</v>
      </c>
      <c r="D131" s="59" t="s">
        <v>796</v>
      </c>
      <c r="E131" s="59" t="s">
        <v>795</v>
      </c>
      <c r="F131" s="58">
        <v>29273.5</v>
      </c>
      <c r="H131" s="23"/>
    </row>
    <row r="132" spans="1:8" ht="35.25" customHeight="1" x14ac:dyDescent="0.25">
      <c r="A132" s="62" t="s">
        <v>55</v>
      </c>
      <c r="B132" s="61" t="s">
        <v>794</v>
      </c>
      <c r="C132" s="60">
        <v>46038</v>
      </c>
      <c r="D132" s="59" t="s">
        <v>793</v>
      </c>
      <c r="E132" s="59" t="s">
        <v>792</v>
      </c>
      <c r="F132" s="58">
        <v>29273.5</v>
      </c>
      <c r="H132" s="23"/>
    </row>
    <row r="133" spans="1:8" ht="35.25" customHeight="1" x14ac:dyDescent="0.25">
      <c r="A133" s="62" t="s">
        <v>55</v>
      </c>
      <c r="B133" s="61" t="s">
        <v>791</v>
      </c>
      <c r="C133" s="60">
        <v>46042</v>
      </c>
      <c r="D133" s="59" t="s">
        <v>790</v>
      </c>
      <c r="E133" s="59" t="s">
        <v>789</v>
      </c>
      <c r="F133" s="58">
        <v>4574236.5199999996</v>
      </c>
      <c r="H133" s="23"/>
    </row>
    <row r="134" spans="1:8" ht="35.25" customHeight="1" x14ac:dyDescent="0.25">
      <c r="A134" s="62" t="s">
        <v>55</v>
      </c>
      <c r="B134" s="61" t="s">
        <v>788</v>
      </c>
      <c r="C134" s="60">
        <v>46042</v>
      </c>
      <c r="D134" s="59" t="s">
        <v>688</v>
      </c>
      <c r="E134" s="59" t="s">
        <v>787</v>
      </c>
      <c r="F134" s="58">
        <v>1199485.06</v>
      </c>
      <c r="H134" s="23"/>
    </row>
    <row r="135" spans="1:8" ht="35.25" customHeight="1" x14ac:dyDescent="0.25">
      <c r="A135" s="62" t="s">
        <v>55</v>
      </c>
      <c r="B135" s="61" t="s">
        <v>786</v>
      </c>
      <c r="C135" s="60">
        <v>46042</v>
      </c>
      <c r="D135" s="59" t="s">
        <v>674</v>
      </c>
      <c r="E135" s="59" t="s">
        <v>785</v>
      </c>
      <c r="F135" s="58">
        <v>51329.54</v>
      </c>
      <c r="H135" s="23"/>
    </row>
    <row r="136" spans="1:8" ht="35.25" customHeight="1" x14ac:dyDescent="0.25">
      <c r="A136" s="62" t="s">
        <v>55</v>
      </c>
      <c r="B136" s="61" t="s">
        <v>784</v>
      </c>
      <c r="C136" s="60">
        <v>46044</v>
      </c>
      <c r="D136" s="59" t="s">
        <v>743</v>
      </c>
      <c r="E136" s="59" t="s">
        <v>783</v>
      </c>
      <c r="F136" s="58">
        <v>379631.35999999999</v>
      </c>
      <c r="H136" s="23"/>
    </row>
    <row r="137" spans="1:8" ht="35.25" customHeight="1" x14ac:dyDescent="0.25">
      <c r="A137" s="62" t="s">
        <v>55</v>
      </c>
      <c r="B137" s="61" t="s">
        <v>782</v>
      </c>
      <c r="C137" s="60">
        <v>46044</v>
      </c>
      <c r="D137" s="59" t="s">
        <v>714</v>
      </c>
      <c r="E137" s="59" t="s">
        <v>780</v>
      </c>
      <c r="F137" s="58">
        <v>1340812.97</v>
      </c>
      <c r="H137" s="23"/>
    </row>
    <row r="138" spans="1:8" ht="35.25" customHeight="1" x14ac:dyDescent="0.25">
      <c r="A138" s="62" t="s">
        <v>55</v>
      </c>
      <c r="B138" s="61" t="s">
        <v>781</v>
      </c>
      <c r="C138" s="60">
        <v>46045</v>
      </c>
      <c r="D138" s="59" t="s">
        <v>758</v>
      </c>
      <c r="E138" s="59" t="s">
        <v>780</v>
      </c>
      <c r="F138" s="58">
        <v>173010.8</v>
      </c>
      <c r="H138" s="23"/>
    </row>
    <row r="139" spans="1:8" ht="35.25" customHeight="1" x14ac:dyDescent="0.25">
      <c r="A139" s="62" t="s">
        <v>55</v>
      </c>
      <c r="B139" s="61" t="s">
        <v>779</v>
      </c>
      <c r="C139" s="60">
        <v>46045</v>
      </c>
      <c r="D139" s="59" t="s">
        <v>778</v>
      </c>
      <c r="E139" s="59"/>
      <c r="F139" s="58">
        <v>4259215.04</v>
      </c>
      <c r="H139" s="23"/>
    </row>
    <row r="140" spans="1:8" ht="35.25" customHeight="1" x14ac:dyDescent="0.25">
      <c r="A140" s="62" t="s">
        <v>55</v>
      </c>
      <c r="B140" s="61" t="s">
        <v>777</v>
      </c>
      <c r="C140" s="60">
        <v>46050</v>
      </c>
      <c r="D140" s="59" t="s">
        <v>776</v>
      </c>
      <c r="E140" s="59" t="s">
        <v>775</v>
      </c>
      <c r="F140" s="58">
        <v>215550</v>
      </c>
      <c r="H140" s="23"/>
    </row>
    <row r="141" spans="1:8" ht="35.25" customHeight="1" x14ac:dyDescent="0.25">
      <c r="A141" s="62" t="s">
        <v>55</v>
      </c>
      <c r="B141" s="61" t="s">
        <v>774</v>
      </c>
      <c r="C141" s="60"/>
      <c r="D141" s="59" t="s">
        <v>773</v>
      </c>
      <c r="E141" s="59"/>
      <c r="F141" s="58">
        <v>2565501.17</v>
      </c>
      <c r="H141" s="23"/>
    </row>
    <row r="142" spans="1:8" ht="35.25" customHeight="1" x14ac:dyDescent="0.25">
      <c r="A142" s="62" t="s">
        <v>55</v>
      </c>
      <c r="B142" s="61" t="s">
        <v>772</v>
      </c>
      <c r="C142" s="60">
        <v>46051</v>
      </c>
      <c r="D142" s="59" t="s">
        <v>749</v>
      </c>
      <c r="E142" s="59" t="s">
        <v>771</v>
      </c>
      <c r="F142" s="58">
        <v>923810.9</v>
      </c>
      <c r="H142" s="23"/>
    </row>
    <row r="143" spans="1:8" ht="35.25" customHeight="1" x14ac:dyDescent="0.25">
      <c r="A143" s="62" t="s">
        <v>55</v>
      </c>
      <c r="B143" s="61" t="s">
        <v>772</v>
      </c>
      <c r="C143" s="60">
        <v>46051</v>
      </c>
      <c r="D143" s="59" t="s">
        <v>749</v>
      </c>
      <c r="E143" s="59" t="s">
        <v>771</v>
      </c>
      <c r="F143" s="58">
        <v>1293335.26</v>
      </c>
      <c r="H143" s="23"/>
    </row>
    <row r="144" spans="1:8" ht="35.25" customHeight="1" x14ac:dyDescent="0.25">
      <c r="A144" s="62" t="s">
        <v>55</v>
      </c>
      <c r="B144" s="61" t="s">
        <v>770</v>
      </c>
      <c r="C144" s="60">
        <v>46051</v>
      </c>
      <c r="D144" s="59" t="s">
        <v>769</v>
      </c>
      <c r="E144" s="59" t="s">
        <v>768</v>
      </c>
      <c r="F144" s="58">
        <v>69300</v>
      </c>
      <c r="H144" s="23"/>
    </row>
    <row r="145" spans="1:8" ht="35.25" customHeight="1" x14ac:dyDescent="0.25">
      <c r="A145" s="62" t="s">
        <v>55</v>
      </c>
      <c r="B145" s="61" t="s">
        <v>767</v>
      </c>
      <c r="C145" s="60">
        <v>46051</v>
      </c>
      <c r="D145" s="59" t="s">
        <v>630</v>
      </c>
      <c r="E145" s="59" t="s">
        <v>766</v>
      </c>
      <c r="F145" s="58">
        <v>196767.9</v>
      </c>
      <c r="H145" s="23"/>
    </row>
    <row r="146" spans="1:8" ht="35.25" customHeight="1" x14ac:dyDescent="0.25">
      <c r="A146" s="62" t="s">
        <v>55</v>
      </c>
      <c r="B146" s="61" t="s">
        <v>765</v>
      </c>
      <c r="C146" s="60">
        <v>46055</v>
      </c>
      <c r="D146" s="59" t="s">
        <v>764</v>
      </c>
      <c r="E146" s="59" t="s">
        <v>763</v>
      </c>
      <c r="F146" s="58">
        <v>906071.26</v>
      </c>
      <c r="H146" s="23"/>
    </row>
    <row r="147" spans="1:8" ht="35.25" customHeight="1" x14ac:dyDescent="0.25">
      <c r="A147" s="62" t="s">
        <v>55</v>
      </c>
      <c r="B147" s="61" t="s">
        <v>762</v>
      </c>
      <c r="C147" s="60">
        <v>46055</v>
      </c>
      <c r="D147" s="59" t="s">
        <v>761</v>
      </c>
      <c r="E147" s="59" t="s">
        <v>760</v>
      </c>
      <c r="F147" s="58">
        <v>203203.55</v>
      </c>
      <c r="H147" s="23"/>
    </row>
    <row r="148" spans="1:8" ht="35.25" customHeight="1" x14ac:dyDescent="0.25">
      <c r="A148" s="62" t="s">
        <v>55</v>
      </c>
      <c r="B148" s="61" t="s">
        <v>759</v>
      </c>
      <c r="C148" s="60">
        <v>46055</v>
      </c>
      <c r="D148" s="59" t="s">
        <v>758</v>
      </c>
      <c r="E148" s="59" t="s">
        <v>665</v>
      </c>
      <c r="F148" s="58">
        <v>154474.64000000001</v>
      </c>
      <c r="H148" s="23"/>
    </row>
    <row r="149" spans="1:8" ht="35.25" customHeight="1" x14ac:dyDescent="0.25">
      <c r="A149" s="62" t="s">
        <v>55</v>
      </c>
      <c r="B149" s="61" t="s">
        <v>757</v>
      </c>
      <c r="C149" s="60">
        <v>46055</v>
      </c>
      <c r="D149" s="59" t="s">
        <v>680</v>
      </c>
      <c r="E149" s="59" t="s">
        <v>756</v>
      </c>
      <c r="F149" s="58">
        <v>41742641.619999997</v>
      </c>
      <c r="H149" s="23"/>
    </row>
    <row r="150" spans="1:8" ht="35.25" customHeight="1" x14ac:dyDescent="0.25">
      <c r="A150" s="62" t="s">
        <v>55</v>
      </c>
      <c r="B150" s="61" t="s">
        <v>755</v>
      </c>
      <c r="C150" s="60">
        <v>46055</v>
      </c>
      <c r="D150" s="59" t="s">
        <v>671</v>
      </c>
      <c r="E150" s="59" t="s">
        <v>754</v>
      </c>
      <c r="F150" s="58">
        <v>71390</v>
      </c>
      <c r="H150" s="23"/>
    </row>
    <row r="151" spans="1:8" ht="35.25" customHeight="1" x14ac:dyDescent="0.25">
      <c r="A151" s="62" t="s">
        <v>55</v>
      </c>
      <c r="B151" s="61" t="s">
        <v>753</v>
      </c>
      <c r="C151" s="60">
        <v>46057</v>
      </c>
      <c r="D151" s="59" t="s">
        <v>752</v>
      </c>
      <c r="E151" s="59" t="s">
        <v>751</v>
      </c>
      <c r="F151" s="58">
        <v>626229.92000000004</v>
      </c>
      <c r="H151" s="23"/>
    </row>
    <row r="152" spans="1:8" ht="35.25" customHeight="1" x14ac:dyDescent="0.25">
      <c r="A152" s="62" t="s">
        <v>55</v>
      </c>
      <c r="B152" s="61" t="s">
        <v>750</v>
      </c>
      <c r="C152" s="60">
        <v>46058</v>
      </c>
      <c r="D152" s="59" t="s">
        <v>749</v>
      </c>
      <c r="E152" s="59" t="s">
        <v>748</v>
      </c>
      <c r="F152" s="58">
        <v>1164001.79</v>
      </c>
      <c r="H152" s="23"/>
    </row>
    <row r="153" spans="1:8" ht="35.25" customHeight="1" x14ac:dyDescent="0.25">
      <c r="A153" s="62" t="s">
        <v>55</v>
      </c>
      <c r="B153" s="61" t="s">
        <v>747</v>
      </c>
      <c r="C153" s="60">
        <v>46058</v>
      </c>
      <c r="D153" s="59" t="s">
        <v>746</v>
      </c>
      <c r="E153" s="59" t="s">
        <v>745</v>
      </c>
      <c r="F153" s="58">
        <v>193531.93</v>
      </c>
      <c r="H153" s="23"/>
    </row>
    <row r="154" spans="1:8" ht="35.25" customHeight="1" x14ac:dyDescent="0.25">
      <c r="A154" s="62" t="s">
        <v>55</v>
      </c>
      <c r="B154" s="61" t="s">
        <v>744</v>
      </c>
      <c r="C154" s="60">
        <v>46058</v>
      </c>
      <c r="D154" s="59" t="s">
        <v>743</v>
      </c>
      <c r="E154" s="59" t="s">
        <v>742</v>
      </c>
      <c r="F154" s="58">
        <v>1918084.88</v>
      </c>
      <c r="H154" s="23"/>
    </row>
    <row r="155" spans="1:8" ht="35.25" customHeight="1" x14ac:dyDescent="0.25">
      <c r="A155" s="62" t="s">
        <v>55</v>
      </c>
      <c r="B155" s="61" t="s">
        <v>741</v>
      </c>
      <c r="C155" s="60">
        <v>46058</v>
      </c>
      <c r="D155" s="59" t="s">
        <v>663</v>
      </c>
      <c r="E155" s="59" t="s">
        <v>740</v>
      </c>
      <c r="F155" s="58">
        <v>321726.15000000002</v>
      </c>
      <c r="H155" s="23"/>
    </row>
    <row r="156" spans="1:8" ht="35.25" customHeight="1" x14ac:dyDescent="0.25">
      <c r="A156" s="62" t="s">
        <v>55</v>
      </c>
      <c r="B156" s="61" t="s">
        <v>739</v>
      </c>
      <c r="C156" s="60">
        <v>46058</v>
      </c>
      <c r="D156" s="59" t="s">
        <v>738</v>
      </c>
      <c r="E156" s="59" t="s">
        <v>737</v>
      </c>
      <c r="F156" s="58">
        <v>24236936.93</v>
      </c>
      <c r="H156" s="23"/>
    </row>
    <row r="157" spans="1:8" ht="35.25" customHeight="1" x14ac:dyDescent="0.25">
      <c r="A157" s="62" t="s">
        <v>55</v>
      </c>
      <c r="B157" s="61" t="s">
        <v>736</v>
      </c>
      <c r="C157" s="60">
        <v>46058</v>
      </c>
      <c r="D157" s="59" t="s">
        <v>735</v>
      </c>
      <c r="E157" s="59" t="s">
        <v>734</v>
      </c>
      <c r="F157" s="58">
        <v>11513274.640000001</v>
      </c>
      <c r="H157" s="23"/>
    </row>
    <row r="158" spans="1:8" ht="35.25" customHeight="1" x14ac:dyDescent="0.25">
      <c r="A158" s="62" t="s">
        <v>55</v>
      </c>
      <c r="B158" s="61" t="s">
        <v>733</v>
      </c>
      <c r="C158" s="60">
        <v>46059</v>
      </c>
      <c r="D158" s="59" t="s">
        <v>732</v>
      </c>
      <c r="E158" s="59" t="s">
        <v>731</v>
      </c>
      <c r="F158" s="58">
        <v>49032.959999999999</v>
      </c>
      <c r="H158" s="23"/>
    </row>
    <row r="159" spans="1:8" ht="35.25" customHeight="1" x14ac:dyDescent="0.25">
      <c r="A159" s="62" t="s">
        <v>55</v>
      </c>
      <c r="B159" s="61" t="s">
        <v>730</v>
      </c>
      <c r="C159" s="60">
        <v>46059</v>
      </c>
      <c r="D159" s="59" t="s">
        <v>729</v>
      </c>
      <c r="E159" s="59" t="s">
        <v>728</v>
      </c>
      <c r="F159" s="58">
        <v>46053.9</v>
      </c>
      <c r="H159" s="23"/>
    </row>
    <row r="160" spans="1:8" ht="35.25" customHeight="1" x14ac:dyDescent="0.25">
      <c r="A160" s="62" t="s">
        <v>55</v>
      </c>
      <c r="B160" s="61" t="s">
        <v>727</v>
      </c>
      <c r="C160" s="60">
        <v>46062</v>
      </c>
      <c r="D160" s="59" t="s">
        <v>726</v>
      </c>
      <c r="E160" s="59" t="s">
        <v>725</v>
      </c>
      <c r="F160" s="58">
        <v>17923.72</v>
      </c>
      <c r="H160" s="23"/>
    </row>
    <row r="161" spans="1:8" ht="35.25" customHeight="1" x14ac:dyDescent="0.25">
      <c r="A161" s="62" t="s">
        <v>55</v>
      </c>
      <c r="B161" s="61" t="s">
        <v>724</v>
      </c>
      <c r="C161" s="60">
        <v>46062</v>
      </c>
      <c r="D161" s="59" t="s">
        <v>723</v>
      </c>
      <c r="E161" s="59" t="s">
        <v>722</v>
      </c>
      <c r="F161" s="58">
        <v>957330.31</v>
      </c>
      <c r="H161" s="23"/>
    </row>
    <row r="162" spans="1:8" ht="35.25" customHeight="1" x14ac:dyDescent="0.25">
      <c r="A162" s="62" t="s">
        <v>55</v>
      </c>
      <c r="B162" s="61" t="s">
        <v>721</v>
      </c>
      <c r="C162" s="60">
        <v>46062</v>
      </c>
      <c r="D162" s="59" t="s">
        <v>657</v>
      </c>
      <c r="E162" s="59" t="s">
        <v>718</v>
      </c>
      <c r="F162" s="58">
        <v>65820</v>
      </c>
      <c r="H162" s="23"/>
    </row>
    <row r="163" spans="1:8" ht="35.25" customHeight="1" x14ac:dyDescent="0.25">
      <c r="A163" s="62" t="s">
        <v>55</v>
      </c>
      <c r="B163" s="61" t="s">
        <v>720</v>
      </c>
      <c r="C163" s="60">
        <v>46062</v>
      </c>
      <c r="D163" s="59" t="s">
        <v>719</v>
      </c>
      <c r="E163" s="59" t="s">
        <v>718</v>
      </c>
      <c r="F163" s="58">
        <v>1000</v>
      </c>
      <c r="H163" s="23"/>
    </row>
    <row r="164" spans="1:8" ht="35.25" customHeight="1" x14ac:dyDescent="0.25">
      <c r="A164" s="62" t="s">
        <v>55</v>
      </c>
      <c r="B164" s="61" t="s">
        <v>717</v>
      </c>
      <c r="C164" s="60">
        <v>46063</v>
      </c>
      <c r="D164" s="59" t="s">
        <v>642</v>
      </c>
      <c r="E164" s="59" t="s">
        <v>716</v>
      </c>
      <c r="F164" s="58">
        <v>55710</v>
      </c>
      <c r="H164" s="23"/>
    </row>
    <row r="165" spans="1:8" ht="35.25" customHeight="1" x14ac:dyDescent="0.25">
      <c r="A165" s="62" t="s">
        <v>55</v>
      </c>
      <c r="B165" s="61" t="s">
        <v>715</v>
      </c>
      <c r="C165" s="60">
        <v>46063</v>
      </c>
      <c r="D165" s="59" t="s">
        <v>714</v>
      </c>
      <c r="E165" s="59" t="s">
        <v>665</v>
      </c>
      <c r="F165" s="58">
        <v>1233312.3700000001</v>
      </c>
      <c r="H165" s="23"/>
    </row>
    <row r="166" spans="1:8" ht="35.25" customHeight="1" x14ac:dyDescent="0.25">
      <c r="A166" s="62" t="s">
        <v>55</v>
      </c>
      <c r="B166" s="61" t="s">
        <v>713</v>
      </c>
      <c r="C166" s="60">
        <v>46063</v>
      </c>
      <c r="D166" s="59" t="s">
        <v>712</v>
      </c>
      <c r="E166" s="59" t="s">
        <v>665</v>
      </c>
      <c r="F166" s="58">
        <v>3773355.36</v>
      </c>
      <c r="H166" s="23"/>
    </row>
    <row r="167" spans="1:8" ht="35.25" customHeight="1" x14ac:dyDescent="0.25">
      <c r="A167" s="62" t="s">
        <v>55</v>
      </c>
      <c r="B167" s="61" t="s">
        <v>711</v>
      </c>
      <c r="C167" s="60">
        <v>46063</v>
      </c>
      <c r="D167" s="59" t="s">
        <v>710</v>
      </c>
      <c r="E167" s="59" t="s">
        <v>709</v>
      </c>
      <c r="F167" s="58">
        <v>827720.35</v>
      </c>
      <c r="H167" s="23"/>
    </row>
    <row r="168" spans="1:8" ht="35.25" customHeight="1" x14ac:dyDescent="0.25">
      <c r="A168" s="62" t="s">
        <v>55</v>
      </c>
      <c r="B168" s="61" t="s">
        <v>708</v>
      </c>
      <c r="C168" s="60">
        <v>46063</v>
      </c>
      <c r="D168" s="59" t="s">
        <v>707</v>
      </c>
      <c r="E168" s="59" t="s">
        <v>706</v>
      </c>
      <c r="F168" s="58">
        <v>73288.009999999995</v>
      </c>
      <c r="H168" s="23"/>
    </row>
    <row r="169" spans="1:8" ht="35.25" customHeight="1" x14ac:dyDescent="0.25">
      <c r="A169" s="62" t="s">
        <v>55</v>
      </c>
      <c r="B169" s="61" t="s">
        <v>705</v>
      </c>
      <c r="C169" s="60">
        <v>46064</v>
      </c>
      <c r="D169" s="59" t="s">
        <v>704</v>
      </c>
      <c r="E169" s="59" t="s">
        <v>641</v>
      </c>
      <c r="F169" s="58">
        <v>660</v>
      </c>
      <c r="H169" s="23"/>
    </row>
    <row r="170" spans="1:8" ht="35.25" customHeight="1" x14ac:dyDescent="0.25">
      <c r="A170" s="62" t="s">
        <v>55</v>
      </c>
      <c r="B170" s="61" t="s">
        <v>703</v>
      </c>
      <c r="C170" s="60">
        <v>46064</v>
      </c>
      <c r="D170" s="59" t="s">
        <v>702</v>
      </c>
      <c r="E170" s="59" t="s">
        <v>701</v>
      </c>
      <c r="F170" s="58">
        <v>2277118.2999999998</v>
      </c>
      <c r="H170" s="23"/>
    </row>
    <row r="171" spans="1:8" ht="35.25" customHeight="1" x14ac:dyDescent="0.25">
      <c r="A171" s="62" t="s">
        <v>55</v>
      </c>
      <c r="B171" s="61" t="s">
        <v>700</v>
      </c>
      <c r="C171" s="60">
        <v>46064</v>
      </c>
      <c r="D171" s="59" t="s">
        <v>699</v>
      </c>
      <c r="E171" s="59" t="s">
        <v>698</v>
      </c>
      <c r="F171" s="58">
        <v>379185.21</v>
      </c>
      <c r="H171" s="23"/>
    </row>
    <row r="172" spans="1:8" ht="35.25" customHeight="1" x14ac:dyDescent="0.25">
      <c r="A172" s="62" t="s">
        <v>55</v>
      </c>
      <c r="B172" s="61" t="s">
        <v>697</v>
      </c>
      <c r="C172" s="60">
        <v>46064</v>
      </c>
      <c r="D172" s="59" t="s">
        <v>696</v>
      </c>
      <c r="E172" s="59" t="s">
        <v>695</v>
      </c>
      <c r="F172" s="58">
        <v>1642660.51</v>
      </c>
      <c r="H172" s="23"/>
    </row>
    <row r="173" spans="1:8" ht="35.25" customHeight="1" x14ac:dyDescent="0.25">
      <c r="A173" s="62" t="s">
        <v>55</v>
      </c>
      <c r="B173" s="61" t="s">
        <v>694</v>
      </c>
      <c r="C173" s="60">
        <v>46065</v>
      </c>
      <c r="D173" s="59" t="s">
        <v>693</v>
      </c>
      <c r="E173" s="59" t="s">
        <v>692</v>
      </c>
      <c r="F173" s="58">
        <v>21000</v>
      </c>
      <c r="H173" s="23"/>
    </row>
    <row r="174" spans="1:8" ht="35.25" customHeight="1" x14ac:dyDescent="0.25">
      <c r="A174" s="62" t="s">
        <v>55</v>
      </c>
      <c r="B174" s="61" t="s">
        <v>691</v>
      </c>
      <c r="C174" s="60">
        <v>46069</v>
      </c>
      <c r="D174" s="59" t="s">
        <v>648</v>
      </c>
      <c r="E174" s="59" t="s">
        <v>690</v>
      </c>
      <c r="F174" s="58">
        <v>291480</v>
      </c>
      <c r="H174" s="23"/>
    </row>
    <row r="175" spans="1:8" ht="35.25" customHeight="1" x14ac:dyDescent="0.25">
      <c r="A175" s="62" t="s">
        <v>55</v>
      </c>
      <c r="B175" s="61" t="s">
        <v>689</v>
      </c>
      <c r="C175" s="60">
        <v>46070</v>
      </c>
      <c r="D175" s="59" t="s">
        <v>688</v>
      </c>
      <c r="E175" s="59" t="s">
        <v>687</v>
      </c>
      <c r="F175" s="58">
        <v>1517916.59</v>
      </c>
      <c r="H175" s="23"/>
    </row>
    <row r="176" spans="1:8" ht="35.25" customHeight="1" x14ac:dyDescent="0.25">
      <c r="A176" s="62" t="s">
        <v>55</v>
      </c>
      <c r="B176" s="61" t="s">
        <v>686</v>
      </c>
      <c r="C176" s="60">
        <v>46070</v>
      </c>
      <c r="D176" s="59" t="s">
        <v>636</v>
      </c>
      <c r="E176" s="59" t="s">
        <v>685</v>
      </c>
      <c r="F176" s="58">
        <v>69999.960000000006</v>
      </c>
      <c r="H176" s="23"/>
    </row>
    <row r="177" spans="1:8" ht="35.25" customHeight="1" x14ac:dyDescent="0.25">
      <c r="A177" s="62" t="s">
        <v>55</v>
      </c>
      <c r="B177" s="61" t="s">
        <v>684</v>
      </c>
      <c r="C177" s="60">
        <v>46070</v>
      </c>
      <c r="D177" s="59" t="s">
        <v>683</v>
      </c>
      <c r="E177" s="59" t="s">
        <v>682</v>
      </c>
      <c r="F177" s="58">
        <v>72936.91</v>
      </c>
      <c r="H177" s="23"/>
    </row>
    <row r="178" spans="1:8" ht="35.25" customHeight="1" x14ac:dyDescent="0.25">
      <c r="A178" s="62" t="s">
        <v>55</v>
      </c>
      <c r="B178" s="61" t="s">
        <v>681</v>
      </c>
      <c r="C178" s="60">
        <v>46071</v>
      </c>
      <c r="D178" s="59" t="s">
        <v>680</v>
      </c>
      <c r="E178" s="59" t="s">
        <v>679</v>
      </c>
      <c r="F178" s="58">
        <v>43808902.380000003</v>
      </c>
      <c r="H178" s="23"/>
    </row>
    <row r="179" spans="1:8" ht="35.25" customHeight="1" x14ac:dyDescent="0.25">
      <c r="A179" s="62" t="s">
        <v>55</v>
      </c>
      <c r="B179" s="61" t="s">
        <v>678</v>
      </c>
      <c r="C179" s="60">
        <v>46071</v>
      </c>
      <c r="D179" s="59" t="s">
        <v>677</v>
      </c>
      <c r="E179" s="59" t="s">
        <v>676</v>
      </c>
      <c r="F179" s="58">
        <v>19550.990000000002</v>
      </c>
      <c r="H179" s="23"/>
    </row>
    <row r="180" spans="1:8" ht="35.25" customHeight="1" x14ac:dyDescent="0.25">
      <c r="A180" s="62" t="s">
        <v>55</v>
      </c>
      <c r="B180" s="61" t="s">
        <v>675</v>
      </c>
      <c r="C180" s="60">
        <v>46071</v>
      </c>
      <c r="D180" s="59" t="s">
        <v>674</v>
      </c>
      <c r="E180" s="59" t="s">
        <v>673</v>
      </c>
      <c r="F180" s="58">
        <v>51117.58</v>
      </c>
      <c r="H180" s="23"/>
    </row>
    <row r="181" spans="1:8" ht="35.25" customHeight="1" x14ac:dyDescent="0.25">
      <c r="A181" s="62" t="s">
        <v>55</v>
      </c>
      <c r="B181" s="61" t="s">
        <v>672</v>
      </c>
      <c r="C181" s="60">
        <v>46071</v>
      </c>
      <c r="D181" s="59" t="s">
        <v>671</v>
      </c>
      <c r="E181" s="59" t="s">
        <v>670</v>
      </c>
      <c r="F181" s="58">
        <v>71390</v>
      </c>
      <c r="H181" s="23"/>
    </row>
    <row r="182" spans="1:8" ht="35.25" customHeight="1" x14ac:dyDescent="0.25">
      <c r="A182" s="62" t="s">
        <v>55</v>
      </c>
      <c r="B182" s="61" t="s">
        <v>669</v>
      </c>
      <c r="C182" s="60">
        <v>46072</v>
      </c>
      <c r="D182" s="59" t="s">
        <v>627</v>
      </c>
      <c r="E182" s="59" t="s">
        <v>668</v>
      </c>
      <c r="F182" s="58">
        <v>38895.57</v>
      </c>
      <c r="H182" s="23"/>
    </row>
    <row r="183" spans="1:8" ht="35.25" customHeight="1" x14ac:dyDescent="0.25">
      <c r="A183" s="62" t="s">
        <v>55</v>
      </c>
      <c r="B183" s="61" t="s">
        <v>667</v>
      </c>
      <c r="C183" s="60">
        <v>46072</v>
      </c>
      <c r="D183" s="59" t="s">
        <v>666</v>
      </c>
      <c r="E183" s="59" t="s">
        <v>665</v>
      </c>
      <c r="F183" s="58">
        <v>1638040.61</v>
      </c>
      <c r="H183" s="23"/>
    </row>
    <row r="184" spans="1:8" ht="35.25" customHeight="1" x14ac:dyDescent="0.25">
      <c r="A184" s="62" t="s">
        <v>55</v>
      </c>
      <c r="B184" s="61" t="s">
        <v>664</v>
      </c>
      <c r="C184" s="60">
        <v>46072</v>
      </c>
      <c r="D184" s="59" t="s">
        <v>663</v>
      </c>
      <c r="E184" s="59" t="s">
        <v>662</v>
      </c>
      <c r="F184" s="58">
        <v>321432.96000000002</v>
      </c>
      <c r="H184" s="23"/>
    </row>
    <row r="185" spans="1:8" ht="35.25" customHeight="1" x14ac:dyDescent="0.25">
      <c r="A185" s="62" t="s">
        <v>55</v>
      </c>
      <c r="B185" s="61" t="s">
        <v>661</v>
      </c>
      <c r="C185" s="60">
        <v>46073</v>
      </c>
      <c r="D185" s="59" t="s">
        <v>659</v>
      </c>
      <c r="E185" s="59" t="s">
        <v>626</v>
      </c>
      <c r="F185" s="58">
        <v>86940</v>
      </c>
      <c r="H185" s="23"/>
    </row>
    <row r="186" spans="1:8" ht="35.25" customHeight="1" x14ac:dyDescent="0.25">
      <c r="A186" s="62" t="s">
        <v>55</v>
      </c>
      <c r="B186" s="61" t="s">
        <v>660</v>
      </c>
      <c r="C186" s="60">
        <v>46073</v>
      </c>
      <c r="D186" s="59" t="s">
        <v>659</v>
      </c>
      <c r="E186" s="59" t="s">
        <v>626</v>
      </c>
      <c r="F186" s="58">
        <v>28441.97</v>
      </c>
      <c r="H186" s="23"/>
    </row>
    <row r="187" spans="1:8" ht="35.25" customHeight="1" x14ac:dyDescent="0.25">
      <c r="A187" s="62" t="s">
        <v>55</v>
      </c>
      <c r="B187" s="61" t="s">
        <v>658</v>
      </c>
      <c r="C187" s="60">
        <v>46076</v>
      </c>
      <c r="D187" s="59" t="s">
        <v>657</v>
      </c>
      <c r="E187" s="59" t="s">
        <v>656</v>
      </c>
      <c r="F187" s="58">
        <v>65820</v>
      </c>
      <c r="H187" s="23"/>
    </row>
    <row r="188" spans="1:8" ht="35.25" customHeight="1" x14ac:dyDescent="0.25">
      <c r="A188" s="62" t="s">
        <v>55</v>
      </c>
      <c r="B188" s="61" t="s">
        <v>655</v>
      </c>
      <c r="C188" s="60">
        <v>46077</v>
      </c>
      <c r="D188" s="59" t="s">
        <v>654</v>
      </c>
      <c r="E188" s="59" t="s">
        <v>653</v>
      </c>
      <c r="F188" s="58">
        <v>160000</v>
      </c>
      <c r="H188" s="23"/>
    </row>
    <row r="189" spans="1:8" ht="35.25" customHeight="1" x14ac:dyDescent="0.25">
      <c r="A189" s="62" t="s">
        <v>55</v>
      </c>
      <c r="B189" s="61" t="s">
        <v>652</v>
      </c>
      <c r="C189" s="60">
        <v>46077</v>
      </c>
      <c r="D189" s="59" t="s">
        <v>651</v>
      </c>
      <c r="E189" s="59" t="s">
        <v>650</v>
      </c>
      <c r="F189" s="58">
        <v>351227.64</v>
      </c>
      <c r="H189" s="23"/>
    </row>
    <row r="190" spans="1:8" ht="35.25" customHeight="1" x14ac:dyDescent="0.25">
      <c r="A190" s="62" t="s">
        <v>55</v>
      </c>
      <c r="B190" s="61" t="s">
        <v>649</v>
      </c>
      <c r="C190" s="60">
        <v>46078</v>
      </c>
      <c r="D190" s="59" t="s">
        <v>648</v>
      </c>
      <c r="E190" s="59" t="s">
        <v>647</v>
      </c>
      <c r="F190" s="58">
        <v>302160</v>
      </c>
      <c r="H190" s="23"/>
    </row>
    <row r="191" spans="1:8" ht="35.25" customHeight="1" x14ac:dyDescent="0.25">
      <c r="A191" s="62" t="s">
        <v>55</v>
      </c>
      <c r="B191" s="61" t="s">
        <v>646</v>
      </c>
      <c r="C191" s="60">
        <v>46079</v>
      </c>
      <c r="D191" s="59" t="s">
        <v>645</v>
      </c>
      <c r="E191" s="59" t="s">
        <v>644</v>
      </c>
      <c r="F191" s="58">
        <v>315000</v>
      </c>
      <c r="H191" s="23"/>
    </row>
    <row r="192" spans="1:8" ht="35.25" customHeight="1" x14ac:dyDescent="0.25">
      <c r="A192" s="62" t="s">
        <v>55</v>
      </c>
      <c r="B192" s="61" t="s">
        <v>643</v>
      </c>
      <c r="C192" s="60">
        <v>46079</v>
      </c>
      <c r="D192" s="59" t="s">
        <v>642</v>
      </c>
      <c r="E192" s="59" t="s">
        <v>641</v>
      </c>
      <c r="F192" s="58">
        <v>18570</v>
      </c>
      <c r="H192" s="23"/>
    </row>
    <row r="193" spans="1:8" ht="35.25" customHeight="1" x14ac:dyDescent="0.25">
      <c r="A193" s="62" t="s">
        <v>55</v>
      </c>
      <c r="B193" s="61" t="s">
        <v>640</v>
      </c>
      <c r="C193" s="60">
        <v>46079</v>
      </c>
      <c r="D193" s="59" t="s">
        <v>639</v>
      </c>
      <c r="E193" s="59" t="s">
        <v>638</v>
      </c>
      <c r="F193" s="58">
        <v>3882385.57</v>
      </c>
      <c r="H193" s="23"/>
    </row>
    <row r="194" spans="1:8" ht="35.25" customHeight="1" x14ac:dyDescent="0.25">
      <c r="A194" s="62" t="s">
        <v>55</v>
      </c>
      <c r="B194" s="61" t="s">
        <v>637</v>
      </c>
      <c r="C194" s="60">
        <v>46079</v>
      </c>
      <c r="D194" s="59" t="s">
        <v>636</v>
      </c>
      <c r="E194" s="59" t="s">
        <v>635</v>
      </c>
      <c r="F194" s="58">
        <v>14739</v>
      </c>
      <c r="H194" s="23"/>
    </row>
    <row r="195" spans="1:8" ht="35.25" customHeight="1" x14ac:dyDescent="0.25">
      <c r="A195" s="62" t="s">
        <v>55</v>
      </c>
      <c r="B195" s="61" t="s">
        <v>634</v>
      </c>
      <c r="C195" s="60">
        <v>46079</v>
      </c>
      <c r="D195" s="59" t="s">
        <v>633</v>
      </c>
      <c r="E195" s="59" t="s">
        <v>632</v>
      </c>
      <c r="F195" s="58">
        <v>2033616.06</v>
      </c>
      <c r="H195" s="23"/>
    </row>
    <row r="196" spans="1:8" ht="35.25" customHeight="1" x14ac:dyDescent="0.25">
      <c r="A196" s="62" t="s">
        <v>55</v>
      </c>
      <c r="B196" s="61" t="s">
        <v>631</v>
      </c>
      <c r="C196" s="60">
        <v>46079</v>
      </c>
      <c r="D196" s="59" t="s">
        <v>630</v>
      </c>
      <c r="E196" s="59" t="s">
        <v>629</v>
      </c>
      <c r="F196" s="58">
        <v>7507901.1900000004</v>
      </c>
      <c r="H196" s="23"/>
    </row>
    <row r="197" spans="1:8" ht="35.25" customHeight="1" x14ac:dyDescent="0.25">
      <c r="A197" s="62" t="s">
        <v>55</v>
      </c>
      <c r="B197" s="61" t="s">
        <v>628</v>
      </c>
      <c r="C197" s="60">
        <v>46079</v>
      </c>
      <c r="D197" s="59" t="s">
        <v>627</v>
      </c>
      <c r="E197" s="59" t="s">
        <v>626</v>
      </c>
      <c r="F197" s="58">
        <v>78246</v>
      </c>
      <c r="H197" s="23"/>
    </row>
    <row r="198" spans="1:8" ht="35.25" customHeight="1" x14ac:dyDescent="0.25">
      <c r="A198" s="62" t="s">
        <v>55</v>
      </c>
      <c r="B198" s="61">
        <v>400002319</v>
      </c>
      <c r="C198" s="60">
        <v>46024</v>
      </c>
      <c r="D198" s="59" t="s">
        <v>596</v>
      </c>
      <c r="E198" s="59" t="s">
        <v>625</v>
      </c>
      <c r="F198" s="58">
        <v>487360.28</v>
      </c>
      <c r="H198" s="23"/>
    </row>
    <row r="199" spans="1:8" ht="35.25" customHeight="1" x14ac:dyDescent="0.25">
      <c r="A199" s="62" t="s">
        <v>55</v>
      </c>
      <c r="B199" s="61" t="s">
        <v>624</v>
      </c>
      <c r="C199" s="60">
        <v>46024</v>
      </c>
      <c r="D199" s="59" t="s">
        <v>623</v>
      </c>
      <c r="E199" s="59" t="s">
        <v>622</v>
      </c>
      <c r="F199" s="58">
        <v>45741601.280000001</v>
      </c>
      <c r="H199" s="23"/>
    </row>
    <row r="200" spans="1:8" ht="35.25" customHeight="1" x14ac:dyDescent="0.25">
      <c r="A200" s="62" t="s">
        <v>55</v>
      </c>
      <c r="B200" s="61" t="s">
        <v>621</v>
      </c>
      <c r="C200" s="60">
        <v>46034</v>
      </c>
      <c r="D200" s="59" t="s">
        <v>620</v>
      </c>
      <c r="E200" s="59" t="s">
        <v>619</v>
      </c>
      <c r="F200" s="58">
        <v>71620686.670000002</v>
      </c>
      <c r="H200" s="23"/>
    </row>
    <row r="201" spans="1:8" ht="35.25" customHeight="1" x14ac:dyDescent="0.25">
      <c r="A201" s="62"/>
      <c r="B201" s="61">
        <v>400002324</v>
      </c>
      <c r="C201" s="60">
        <v>46037</v>
      </c>
      <c r="D201" s="59" t="s">
        <v>618</v>
      </c>
      <c r="E201" s="59" t="s">
        <v>617</v>
      </c>
      <c r="F201" s="58">
        <v>204616294.74000001</v>
      </c>
      <c r="H201" s="23"/>
    </row>
    <row r="202" spans="1:8" ht="35.25" customHeight="1" x14ac:dyDescent="0.25">
      <c r="A202" s="62" t="s">
        <v>55</v>
      </c>
      <c r="B202" s="61">
        <v>400002320</v>
      </c>
      <c r="C202" s="60">
        <v>46045</v>
      </c>
      <c r="D202" s="59" t="s">
        <v>605</v>
      </c>
      <c r="E202" s="59" t="s">
        <v>616</v>
      </c>
      <c r="F202" s="58">
        <v>142203.56</v>
      </c>
      <c r="H202" s="23"/>
    </row>
    <row r="203" spans="1:8" ht="35.25" customHeight="1" x14ac:dyDescent="0.25">
      <c r="A203" s="62" t="s">
        <v>55</v>
      </c>
      <c r="B203" s="61">
        <v>400002321</v>
      </c>
      <c r="C203" s="60">
        <v>46045</v>
      </c>
      <c r="D203" s="59" t="s">
        <v>605</v>
      </c>
      <c r="E203" s="59" t="s">
        <v>614</v>
      </c>
      <c r="F203" s="58">
        <v>201967.88</v>
      </c>
      <c r="H203" s="23"/>
    </row>
    <row r="204" spans="1:8" ht="35.25" customHeight="1" x14ac:dyDescent="0.25">
      <c r="A204" s="62" t="s">
        <v>55</v>
      </c>
      <c r="B204" s="61">
        <v>400002322</v>
      </c>
      <c r="C204" s="60">
        <v>46045</v>
      </c>
      <c r="D204" s="59" t="s">
        <v>605</v>
      </c>
      <c r="E204" s="59" t="s">
        <v>615</v>
      </c>
      <c r="F204" s="58">
        <v>269632.03000000003</v>
      </c>
      <c r="H204" s="23"/>
    </row>
    <row r="205" spans="1:8" ht="35.25" customHeight="1" x14ac:dyDescent="0.25">
      <c r="A205" s="62" t="s">
        <v>55</v>
      </c>
      <c r="B205" s="61">
        <v>400002323</v>
      </c>
      <c r="C205" s="60">
        <v>46051</v>
      </c>
      <c r="D205" s="59" t="s">
        <v>605</v>
      </c>
      <c r="E205" s="59" t="s">
        <v>614</v>
      </c>
      <c r="F205" s="58">
        <v>260790.71</v>
      </c>
      <c r="H205" s="23"/>
    </row>
    <row r="206" spans="1:8" ht="35.25" customHeight="1" x14ac:dyDescent="0.25">
      <c r="A206" s="62" t="s">
        <v>55</v>
      </c>
      <c r="B206" s="61">
        <v>400002325</v>
      </c>
      <c r="C206" s="60">
        <v>46045</v>
      </c>
      <c r="D206" s="59" t="s">
        <v>613</v>
      </c>
      <c r="E206" s="59" t="s">
        <v>612</v>
      </c>
      <c r="F206" s="58">
        <v>171982668.44999999</v>
      </c>
      <c r="H206" s="23"/>
    </row>
    <row r="207" spans="1:8" ht="35.25" customHeight="1" x14ac:dyDescent="0.25">
      <c r="A207" s="62" t="s">
        <v>55</v>
      </c>
      <c r="B207" s="61">
        <v>400002326</v>
      </c>
      <c r="C207" s="60">
        <v>46051</v>
      </c>
      <c r="D207" s="59" t="s">
        <v>598</v>
      </c>
      <c r="E207" s="59" t="s">
        <v>611</v>
      </c>
      <c r="F207" s="58">
        <v>1289000</v>
      </c>
      <c r="H207" s="23"/>
    </row>
    <row r="208" spans="1:8" ht="35.25" customHeight="1" x14ac:dyDescent="0.25">
      <c r="A208" s="62" t="s">
        <v>55</v>
      </c>
      <c r="B208" s="61">
        <v>400002332</v>
      </c>
      <c r="C208" s="60">
        <v>46050</v>
      </c>
      <c r="D208" s="59" t="s">
        <v>610</v>
      </c>
      <c r="E208" s="59" t="s">
        <v>609</v>
      </c>
      <c r="F208" s="58">
        <v>3170563.26</v>
      </c>
      <c r="G208" s="23"/>
      <c r="H208" s="23"/>
    </row>
    <row r="209" spans="1:8" ht="35.25" customHeight="1" x14ac:dyDescent="0.25">
      <c r="A209" s="62" t="s">
        <v>55</v>
      </c>
      <c r="B209" s="61" t="s">
        <v>608</v>
      </c>
      <c r="C209" s="60">
        <v>46055</v>
      </c>
      <c r="D209" s="59" t="s">
        <v>607</v>
      </c>
      <c r="E209" s="59" t="s">
        <v>606</v>
      </c>
      <c r="F209" s="58">
        <v>28742077.16</v>
      </c>
      <c r="G209" s="23"/>
      <c r="H209" s="23"/>
    </row>
    <row r="210" spans="1:8" ht="35.25" customHeight="1" x14ac:dyDescent="0.25">
      <c r="A210" s="62" t="s">
        <v>55</v>
      </c>
      <c r="B210" s="61">
        <v>400002340</v>
      </c>
      <c r="C210" s="60">
        <v>46056</v>
      </c>
      <c r="D210" s="59" t="s">
        <v>605</v>
      </c>
      <c r="E210" s="59" t="s">
        <v>604</v>
      </c>
      <c r="F210" s="58">
        <v>31024.07</v>
      </c>
      <c r="G210" s="23"/>
      <c r="H210" s="23"/>
    </row>
    <row r="211" spans="1:8" ht="35.25" customHeight="1" x14ac:dyDescent="0.25">
      <c r="A211" s="62" t="s">
        <v>55</v>
      </c>
      <c r="B211" s="61" t="s">
        <v>603</v>
      </c>
      <c r="C211" s="60">
        <v>46059</v>
      </c>
      <c r="D211" s="59" t="s">
        <v>602</v>
      </c>
      <c r="E211" s="59" t="s">
        <v>599</v>
      </c>
      <c r="F211" s="58">
        <v>136580</v>
      </c>
      <c r="G211" s="23"/>
      <c r="H211" s="23"/>
    </row>
    <row r="212" spans="1:8" ht="35.25" customHeight="1" x14ac:dyDescent="0.25">
      <c r="A212" s="62" t="s">
        <v>55</v>
      </c>
      <c r="B212" s="61" t="s">
        <v>601</v>
      </c>
      <c r="C212" s="60">
        <v>46062</v>
      </c>
      <c r="D212" s="59" t="s">
        <v>600</v>
      </c>
      <c r="E212" s="59" t="s">
        <v>599</v>
      </c>
      <c r="F212" s="58">
        <v>82400</v>
      </c>
      <c r="G212" s="23"/>
      <c r="H212" s="23"/>
    </row>
    <row r="213" spans="1:8" ht="35.25" customHeight="1" x14ac:dyDescent="0.25">
      <c r="A213" s="62" t="s">
        <v>55</v>
      </c>
      <c r="B213" s="61">
        <v>400002341</v>
      </c>
      <c r="C213" s="60">
        <v>46076</v>
      </c>
      <c r="D213" s="59" t="s">
        <v>598</v>
      </c>
      <c r="E213" s="59" t="s">
        <v>597</v>
      </c>
      <c r="F213" s="58">
        <v>1611250</v>
      </c>
      <c r="G213" s="23"/>
      <c r="H213" s="23"/>
    </row>
    <row r="214" spans="1:8" ht="35.25" customHeight="1" x14ac:dyDescent="0.25">
      <c r="A214" s="62" t="s">
        <v>55</v>
      </c>
      <c r="B214" s="61">
        <v>400002342</v>
      </c>
      <c r="C214" s="60">
        <v>46077</v>
      </c>
      <c r="D214" s="59" t="s">
        <v>596</v>
      </c>
      <c r="E214" s="59" t="s">
        <v>595</v>
      </c>
      <c r="F214" s="58">
        <v>174439044.09999999</v>
      </c>
      <c r="G214" s="23"/>
      <c r="H214" s="23"/>
    </row>
    <row r="215" spans="1:8" ht="35.25" customHeight="1" thickBot="1" x14ac:dyDescent="0.3">
      <c r="A215" s="57" t="s">
        <v>55</v>
      </c>
      <c r="B215" s="56" t="s">
        <v>594</v>
      </c>
      <c r="C215" s="55">
        <v>46079</v>
      </c>
      <c r="D215" s="54" t="s">
        <v>593</v>
      </c>
      <c r="E215" s="54" t="s">
        <v>592</v>
      </c>
      <c r="F215" s="53">
        <v>34705</v>
      </c>
      <c r="G215" s="23"/>
      <c r="H215" s="23"/>
    </row>
    <row r="216" spans="1:8" ht="24" customHeight="1" x14ac:dyDescent="0.25">
      <c r="C216" s="73"/>
      <c r="E216" s="72"/>
      <c r="F216" s="23"/>
      <c r="H216" s="23"/>
    </row>
    <row r="217" spans="1:8" ht="24.75" thickBot="1" x14ac:dyDescent="0.45">
      <c r="A217" s="74" t="s">
        <v>591</v>
      </c>
      <c r="C217" s="73"/>
      <c r="E217" s="72"/>
      <c r="F217" s="23"/>
    </row>
    <row r="218" spans="1:8" ht="43.5" customHeight="1" x14ac:dyDescent="0.25">
      <c r="A218" s="68" t="s">
        <v>55</v>
      </c>
      <c r="B218" s="67" t="s">
        <v>590</v>
      </c>
      <c r="C218" s="66">
        <v>46050</v>
      </c>
      <c r="D218" s="65" t="s">
        <v>63</v>
      </c>
      <c r="E218" s="64" t="s">
        <v>391</v>
      </c>
      <c r="F218" s="63">
        <v>1550</v>
      </c>
    </row>
    <row r="219" spans="1:8" ht="43.5" customHeight="1" x14ac:dyDescent="0.25">
      <c r="A219" s="62" t="s">
        <v>55</v>
      </c>
      <c r="B219" s="61" t="s">
        <v>589</v>
      </c>
      <c r="C219" s="60">
        <v>46050</v>
      </c>
      <c r="D219" s="59" t="s">
        <v>63</v>
      </c>
      <c r="E219" s="59" t="s">
        <v>391</v>
      </c>
      <c r="F219" s="58">
        <v>15600</v>
      </c>
    </row>
    <row r="220" spans="1:8" ht="43.5" customHeight="1" x14ac:dyDescent="0.25">
      <c r="A220" s="62" t="s">
        <v>55</v>
      </c>
      <c r="B220" s="61" t="s">
        <v>588</v>
      </c>
      <c r="C220" s="60">
        <v>46050</v>
      </c>
      <c r="D220" s="59" t="s">
        <v>63</v>
      </c>
      <c r="E220" s="59" t="s">
        <v>391</v>
      </c>
      <c r="F220" s="58">
        <v>6500</v>
      </c>
    </row>
    <row r="221" spans="1:8" ht="43.5" customHeight="1" x14ac:dyDescent="0.25">
      <c r="A221" s="62" t="s">
        <v>55</v>
      </c>
      <c r="B221" s="61" t="s">
        <v>587</v>
      </c>
      <c r="C221" s="60">
        <v>46050</v>
      </c>
      <c r="D221" s="59" t="s">
        <v>63</v>
      </c>
      <c r="E221" s="59" t="s">
        <v>391</v>
      </c>
      <c r="F221" s="58">
        <v>2200</v>
      </c>
    </row>
    <row r="222" spans="1:8" ht="43.5" customHeight="1" x14ac:dyDescent="0.25">
      <c r="A222" s="62" t="s">
        <v>55</v>
      </c>
      <c r="B222" s="61" t="s">
        <v>586</v>
      </c>
      <c r="C222" s="60">
        <v>46050</v>
      </c>
      <c r="D222" s="59" t="s">
        <v>63</v>
      </c>
      <c r="E222" s="59" t="s">
        <v>391</v>
      </c>
      <c r="F222" s="58">
        <v>2200</v>
      </c>
    </row>
    <row r="223" spans="1:8" ht="43.5" customHeight="1" x14ac:dyDescent="0.25">
      <c r="A223" s="62" t="s">
        <v>55</v>
      </c>
      <c r="B223" s="61" t="s">
        <v>585</v>
      </c>
      <c r="C223" s="60">
        <v>46050</v>
      </c>
      <c r="D223" s="59" t="s">
        <v>63</v>
      </c>
      <c r="E223" s="59" t="s">
        <v>391</v>
      </c>
      <c r="F223" s="58">
        <v>1200</v>
      </c>
    </row>
    <row r="224" spans="1:8" ht="43.5" customHeight="1" x14ac:dyDescent="0.25">
      <c r="A224" s="62" t="s">
        <v>55</v>
      </c>
      <c r="B224" s="61" t="s">
        <v>584</v>
      </c>
      <c r="C224" s="60">
        <v>46050</v>
      </c>
      <c r="D224" s="59" t="s">
        <v>63</v>
      </c>
      <c r="E224" s="59" t="s">
        <v>391</v>
      </c>
      <c r="F224" s="58">
        <v>35050</v>
      </c>
    </row>
    <row r="225" spans="1:8" ht="43.5" customHeight="1" x14ac:dyDescent="0.25">
      <c r="A225" s="62" t="s">
        <v>55</v>
      </c>
      <c r="B225" s="61" t="s">
        <v>583</v>
      </c>
      <c r="C225" s="60">
        <v>46050</v>
      </c>
      <c r="D225" s="59" t="s">
        <v>63</v>
      </c>
      <c r="E225" s="59" t="s">
        <v>391</v>
      </c>
      <c r="F225" s="58">
        <v>5400</v>
      </c>
    </row>
    <row r="226" spans="1:8" ht="43.5" customHeight="1" x14ac:dyDescent="0.25">
      <c r="A226" s="62" t="s">
        <v>55</v>
      </c>
      <c r="B226" s="61" t="s">
        <v>582</v>
      </c>
      <c r="C226" s="60">
        <v>46050</v>
      </c>
      <c r="D226" s="59" t="s">
        <v>63</v>
      </c>
      <c r="E226" s="59" t="s">
        <v>391</v>
      </c>
      <c r="F226" s="58">
        <v>1350</v>
      </c>
    </row>
    <row r="227" spans="1:8" ht="43.5" customHeight="1" x14ac:dyDescent="0.25">
      <c r="A227" s="62" t="s">
        <v>55</v>
      </c>
      <c r="B227" s="61" t="s">
        <v>581</v>
      </c>
      <c r="C227" s="60">
        <v>46050</v>
      </c>
      <c r="D227" s="59" t="s">
        <v>63</v>
      </c>
      <c r="E227" s="59" t="s">
        <v>391</v>
      </c>
      <c r="F227" s="58">
        <v>5500</v>
      </c>
    </row>
    <row r="228" spans="1:8" ht="43.5" customHeight="1" x14ac:dyDescent="0.25">
      <c r="A228" s="62" t="s">
        <v>55</v>
      </c>
      <c r="B228" s="61" t="s">
        <v>580</v>
      </c>
      <c r="C228" s="60">
        <v>46050</v>
      </c>
      <c r="D228" s="59" t="s">
        <v>63</v>
      </c>
      <c r="E228" s="59" t="s">
        <v>391</v>
      </c>
      <c r="F228" s="58">
        <v>23650</v>
      </c>
    </row>
    <row r="229" spans="1:8" ht="43.5" customHeight="1" x14ac:dyDescent="0.25">
      <c r="A229" s="62" t="s">
        <v>55</v>
      </c>
      <c r="B229" s="61" t="s">
        <v>579</v>
      </c>
      <c r="C229" s="60">
        <v>46050</v>
      </c>
      <c r="D229" s="59" t="s">
        <v>63</v>
      </c>
      <c r="E229" s="59" t="s">
        <v>391</v>
      </c>
      <c r="F229" s="58">
        <v>16950</v>
      </c>
    </row>
    <row r="230" spans="1:8" ht="43.5" customHeight="1" x14ac:dyDescent="0.25">
      <c r="A230" s="62" t="s">
        <v>55</v>
      </c>
      <c r="B230" s="61" t="s">
        <v>578</v>
      </c>
      <c r="C230" s="60">
        <v>46050</v>
      </c>
      <c r="D230" s="59" t="s">
        <v>63</v>
      </c>
      <c r="E230" s="59" t="s">
        <v>391</v>
      </c>
      <c r="F230" s="58">
        <v>1550</v>
      </c>
    </row>
    <row r="231" spans="1:8" ht="43.5" customHeight="1" x14ac:dyDescent="0.25">
      <c r="A231" s="62" t="s">
        <v>55</v>
      </c>
      <c r="B231" s="61" t="s">
        <v>577</v>
      </c>
      <c r="C231" s="60">
        <v>46050</v>
      </c>
      <c r="D231" s="59" t="s">
        <v>63</v>
      </c>
      <c r="E231" s="59" t="s">
        <v>391</v>
      </c>
      <c r="F231" s="58">
        <v>2700</v>
      </c>
    </row>
    <row r="232" spans="1:8" ht="43.5" customHeight="1" x14ac:dyDescent="0.25">
      <c r="A232" s="62" t="s">
        <v>55</v>
      </c>
      <c r="B232" s="61" t="s">
        <v>576</v>
      </c>
      <c r="C232" s="60">
        <v>46050</v>
      </c>
      <c r="D232" s="59" t="s">
        <v>63</v>
      </c>
      <c r="E232" s="59" t="s">
        <v>391</v>
      </c>
      <c r="F232" s="58">
        <v>35950</v>
      </c>
    </row>
    <row r="233" spans="1:8" ht="43.5" customHeight="1" x14ac:dyDescent="0.25">
      <c r="A233" s="62" t="s">
        <v>55</v>
      </c>
      <c r="B233" s="61" t="s">
        <v>575</v>
      </c>
      <c r="C233" s="60">
        <v>46050</v>
      </c>
      <c r="D233" s="59" t="s">
        <v>63</v>
      </c>
      <c r="E233" s="59" t="s">
        <v>391</v>
      </c>
      <c r="F233" s="58">
        <v>3500</v>
      </c>
    </row>
    <row r="234" spans="1:8" ht="43.5" customHeight="1" x14ac:dyDescent="0.25">
      <c r="A234" s="62" t="s">
        <v>55</v>
      </c>
      <c r="B234" s="61" t="s">
        <v>574</v>
      </c>
      <c r="C234" s="60">
        <v>46050</v>
      </c>
      <c r="D234" s="59" t="s">
        <v>63</v>
      </c>
      <c r="E234" s="59" t="s">
        <v>391</v>
      </c>
      <c r="F234" s="58">
        <v>17800</v>
      </c>
    </row>
    <row r="235" spans="1:8" ht="43.5" customHeight="1" x14ac:dyDescent="0.25">
      <c r="A235" s="62" t="s">
        <v>55</v>
      </c>
      <c r="B235" s="61" t="s">
        <v>573</v>
      </c>
      <c r="C235" s="60">
        <v>46050</v>
      </c>
      <c r="D235" s="59" t="s">
        <v>63</v>
      </c>
      <c r="E235" s="59" t="s">
        <v>391</v>
      </c>
      <c r="F235" s="58">
        <v>750</v>
      </c>
      <c r="H235" s="23"/>
    </row>
    <row r="236" spans="1:8" ht="43.5" customHeight="1" x14ac:dyDescent="0.25">
      <c r="A236" s="62" t="s">
        <v>55</v>
      </c>
      <c r="B236" s="61" t="s">
        <v>572</v>
      </c>
      <c r="C236" s="60">
        <v>46050</v>
      </c>
      <c r="D236" s="59" t="s">
        <v>63</v>
      </c>
      <c r="E236" s="59" t="s">
        <v>391</v>
      </c>
      <c r="F236" s="58">
        <v>17550</v>
      </c>
      <c r="H236" s="23"/>
    </row>
    <row r="237" spans="1:8" ht="43.5" customHeight="1" x14ac:dyDescent="0.25">
      <c r="A237" s="62" t="s">
        <v>55</v>
      </c>
      <c r="B237" s="61" t="s">
        <v>571</v>
      </c>
      <c r="C237" s="60">
        <v>46050</v>
      </c>
      <c r="D237" s="59" t="s">
        <v>63</v>
      </c>
      <c r="E237" s="59" t="s">
        <v>391</v>
      </c>
      <c r="F237" s="58">
        <v>3900</v>
      </c>
      <c r="H237" s="23"/>
    </row>
    <row r="238" spans="1:8" ht="43.5" customHeight="1" x14ac:dyDescent="0.25">
      <c r="A238" s="62" t="s">
        <v>55</v>
      </c>
      <c r="B238" s="61" t="s">
        <v>570</v>
      </c>
      <c r="C238" s="60">
        <v>46050</v>
      </c>
      <c r="D238" s="59" t="s">
        <v>63</v>
      </c>
      <c r="E238" s="59" t="s">
        <v>391</v>
      </c>
      <c r="F238" s="58">
        <v>13550</v>
      </c>
      <c r="H238" s="23"/>
    </row>
    <row r="239" spans="1:8" ht="43.5" customHeight="1" x14ac:dyDescent="0.25">
      <c r="A239" s="62" t="s">
        <v>55</v>
      </c>
      <c r="B239" s="61" t="s">
        <v>569</v>
      </c>
      <c r="C239" s="60">
        <v>46050</v>
      </c>
      <c r="D239" s="59" t="s">
        <v>63</v>
      </c>
      <c r="E239" s="59" t="s">
        <v>391</v>
      </c>
      <c r="F239" s="58">
        <v>2200</v>
      </c>
      <c r="H239" s="23"/>
    </row>
    <row r="240" spans="1:8" ht="43.5" customHeight="1" x14ac:dyDescent="0.25">
      <c r="A240" s="62" t="s">
        <v>55</v>
      </c>
      <c r="B240" s="61" t="s">
        <v>568</v>
      </c>
      <c r="C240" s="60">
        <v>46050</v>
      </c>
      <c r="D240" s="59" t="s">
        <v>63</v>
      </c>
      <c r="E240" s="59" t="s">
        <v>391</v>
      </c>
      <c r="F240" s="58">
        <v>6600</v>
      </c>
      <c r="H240" s="23"/>
    </row>
    <row r="241" spans="1:8" ht="43.5" customHeight="1" x14ac:dyDescent="0.25">
      <c r="A241" s="62" t="s">
        <v>55</v>
      </c>
      <c r="B241" s="61" t="s">
        <v>567</v>
      </c>
      <c r="C241" s="60">
        <v>46050</v>
      </c>
      <c r="D241" s="59" t="s">
        <v>63</v>
      </c>
      <c r="E241" s="59" t="s">
        <v>391</v>
      </c>
      <c r="F241" s="58">
        <v>12800</v>
      </c>
      <c r="H241" s="23"/>
    </row>
    <row r="242" spans="1:8" ht="43.5" customHeight="1" x14ac:dyDescent="0.25">
      <c r="A242" s="62" t="s">
        <v>55</v>
      </c>
      <c r="B242" s="61" t="s">
        <v>566</v>
      </c>
      <c r="C242" s="60">
        <v>46050</v>
      </c>
      <c r="D242" s="59" t="s">
        <v>63</v>
      </c>
      <c r="E242" s="59" t="s">
        <v>391</v>
      </c>
      <c r="F242" s="58">
        <v>2150</v>
      </c>
      <c r="H242" s="23"/>
    </row>
    <row r="243" spans="1:8" ht="43.5" customHeight="1" x14ac:dyDescent="0.25">
      <c r="A243" s="62" t="s">
        <v>55</v>
      </c>
      <c r="B243" s="61" t="s">
        <v>565</v>
      </c>
      <c r="C243" s="60">
        <v>46050</v>
      </c>
      <c r="D243" s="59" t="s">
        <v>63</v>
      </c>
      <c r="E243" s="59" t="s">
        <v>391</v>
      </c>
      <c r="F243" s="58">
        <v>4050</v>
      </c>
      <c r="H243" s="23"/>
    </row>
    <row r="244" spans="1:8" ht="43.5" customHeight="1" x14ac:dyDescent="0.25">
      <c r="A244" s="62" t="s">
        <v>55</v>
      </c>
      <c r="B244" s="61" t="s">
        <v>564</v>
      </c>
      <c r="C244" s="60">
        <v>46050</v>
      </c>
      <c r="D244" s="59" t="s">
        <v>63</v>
      </c>
      <c r="E244" s="59" t="s">
        <v>391</v>
      </c>
      <c r="F244" s="58">
        <v>35950</v>
      </c>
      <c r="H244" s="23"/>
    </row>
    <row r="245" spans="1:8" ht="43.5" customHeight="1" x14ac:dyDescent="0.25">
      <c r="A245" s="62" t="s">
        <v>55</v>
      </c>
      <c r="B245" s="61" t="s">
        <v>563</v>
      </c>
      <c r="C245" s="60">
        <v>46050</v>
      </c>
      <c r="D245" s="59" t="s">
        <v>63</v>
      </c>
      <c r="E245" s="59" t="s">
        <v>391</v>
      </c>
      <c r="F245" s="58">
        <v>1700</v>
      </c>
      <c r="H245" s="23"/>
    </row>
    <row r="246" spans="1:8" ht="43.5" customHeight="1" x14ac:dyDescent="0.25">
      <c r="A246" s="62" t="s">
        <v>55</v>
      </c>
      <c r="B246" s="61" t="s">
        <v>562</v>
      </c>
      <c r="C246" s="60">
        <v>46050</v>
      </c>
      <c r="D246" s="59" t="s">
        <v>63</v>
      </c>
      <c r="E246" s="59" t="s">
        <v>391</v>
      </c>
      <c r="F246" s="58">
        <v>46700</v>
      </c>
      <c r="H246" s="23"/>
    </row>
    <row r="247" spans="1:8" ht="43.5" customHeight="1" x14ac:dyDescent="0.25">
      <c r="A247" s="62" t="s">
        <v>55</v>
      </c>
      <c r="B247" s="61" t="s">
        <v>561</v>
      </c>
      <c r="C247" s="60">
        <v>46050</v>
      </c>
      <c r="D247" s="59" t="s">
        <v>63</v>
      </c>
      <c r="E247" s="59" t="s">
        <v>391</v>
      </c>
      <c r="F247" s="58">
        <v>2150</v>
      </c>
      <c r="H247" s="23"/>
    </row>
    <row r="248" spans="1:8" ht="43.5" customHeight="1" x14ac:dyDescent="0.25">
      <c r="A248" s="62" t="s">
        <v>55</v>
      </c>
      <c r="B248" s="61" t="s">
        <v>560</v>
      </c>
      <c r="C248" s="60">
        <v>46050</v>
      </c>
      <c r="D248" s="59" t="s">
        <v>63</v>
      </c>
      <c r="E248" s="59" t="s">
        <v>391</v>
      </c>
      <c r="F248" s="58">
        <v>1500</v>
      </c>
      <c r="H248" s="23"/>
    </row>
    <row r="249" spans="1:8" ht="43.5" customHeight="1" x14ac:dyDescent="0.25">
      <c r="A249" s="62" t="s">
        <v>55</v>
      </c>
      <c r="B249" s="61" t="s">
        <v>559</v>
      </c>
      <c r="C249" s="60">
        <v>46050</v>
      </c>
      <c r="D249" s="59" t="s">
        <v>63</v>
      </c>
      <c r="E249" s="59" t="s">
        <v>391</v>
      </c>
      <c r="F249" s="58">
        <v>12800</v>
      </c>
      <c r="H249" s="23"/>
    </row>
    <row r="250" spans="1:8" ht="43.5" customHeight="1" x14ac:dyDescent="0.25">
      <c r="A250" s="62" t="s">
        <v>55</v>
      </c>
      <c r="B250" s="61" t="s">
        <v>558</v>
      </c>
      <c r="C250" s="60">
        <v>46050</v>
      </c>
      <c r="D250" s="59" t="s">
        <v>63</v>
      </c>
      <c r="E250" s="59" t="s">
        <v>391</v>
      </c>
      <c r="F250" s="58">
        <v>12500</v>
      </c>
      <c r="H250" s="23"/>
    </row>
    <row r="251" spans="1:8" ht="43.5" customHeight="1" x14ac:dyDescent="0.25">
      <c r="A251" s="62" t="s">
        <v>55</v>
      </c>
      <c r="B251" s="61" t="s">
        <v>557</v>
      </c>
      <c r="C251" s="60">
        <v>46050</v>
      </c>
      <c r="D251" s="59" t="s">
        <v>63</v>
      </c>
      <c r="E251" s="59" t="s">
        <v>391</v>
      </c>
      <c r="F251" s="58">
        <v>3100</v>
      </c>
      <c r="H251" s="23"/>
    </row>
    <row r="252" spans="1:8" ht="43.5" customHeight="1" x14ac:dyDescent="0.25">
      <c r="A252" s="62" t="s">
        <v>55</v>
      </c>
      <c r="B252" s="61" t="s">
        <v>556</v>
      </c>
      <c r="C252" s="60">
        <v>46050</v>
      </c>
      <c r="D252" s="59" t="s">
        <v>63</v>
      </c>
      <c r="E252" s="59" t="s">
        <v>391</v>
      </c>
      <c r="F252" s="58">
        <v>750</v>
      </c>
      <c r="H252" s="23"/>
    </row>
    <row r="253" spans="1:8" ht="43.5" customHeight="1" x14ac:dyDescent="0.25">
      <c r="A253" s="62" t="s">
        <v>55</v>
      </c>
      <c r="B253" s="61" t="s">
        <v>555</v>
      </c>
      <c r="C253" s="60">
        <v>46050</v>
      </c>
      <c r="D253" s="59" t="s">
        <v>63</v>
      </c>
      <c r="E253" s="59" t="s">
        <v>391</v>
      </c>
      <c r="F253" s="58">
        <v>6650</v>
      </c>
      <c r="H253" s="23"/>
    </row>
    <row r="254" spans="1:8" ht="43.5" customHeight="1" x14ac:dyDescent="0.25">
      <c r="A254" s="62" t="s">
        <v>55</v>
      </c>
      <c r="B254" s="61" t="s">
        <v>554</v>
      </c>
      <c r="C254" s="60">
        <v>46050</v>
      </c>
      <c r="D254" s="59" t="s">
        <v>63</v>
      </c>
      <c r="E254" s="59" t="s">
        <v>391</v>
      </c>
      <c r="F254" s="58">
        <v>3600</v>
      </c>
      <c r="H254" s="23"/>
    </row>
    <row r="255" spans="1:8" ht="43.5" customHeight="1" x14ac:dyDescent="0.25">
      <c r="A255" s="62" t="s">
        <v>55</v>
      </c>
      <c r="B255" s="61" t="s">
        <v>553</v>
      </c>
      <c r="C255" s="60">
        <v>46050</v>
      </c>
      <c r="D255" s="59" t="s">
        <v>63</v>
      </c>
      <c r="E255" s="59" t="s">
        <v>391</v>
      </c>
      <c r="F255" s="58">
        <v>1100</v>
      </c>
      <c r="H255" s="23"/>
    </row>
    <row r="256" spans="1:8" ht="43.5" customHeight="1" x14ac:dyDescent="0.25">
      <c r="A256" s="62" t="s">
        <v>55</v>
      </c>
      <c r="B256" s="61" t="s">
        <v>552</v>
      </c>
      <c r="C256" s="60">
        <v>46050</v>
      </c>
      <c r="D256" s="59" t="s">
        <v>63</v>
      </c>
      <c r="E256" s="59" t="s">
        <v>391</v>
      </c>
      <c r="F256" s="58">
        <v>1700</v>
      </c>
      <c r="H256" s="23"/>
    </row>
    <row r="257" spans="1:8" ht="43.5" customHeight="1" x14ac:dyDescent="0.25">
      <c r="A257" s="62" t="s">
        <v>55</v>
      </c>
      <c r="B257" s="61" t="s">
        <v>551</v>
      </c>
      <c r="C257" s="60">
        <v>46050</v>
      </c>
      <c r="D257" s="59" t="s">
        <v>63</v>
      </c>
      <c r="E257" s="59" t="s">
        <v>391</v>
      </c>
      <c r="F257" s="58">
        <v>27800</v>
      </c>
      <c r="H257" s="23"/>
    </row>
    <row r="258" spans="1:8" ht="43.5" customHeight="1" x14ac:dyDescent="0.25">
      <c r="A258" s="62" t="s">
        <v>55</v>
      </c>
      <c r="B258" s="61" t="s">
        <v>550</v>
      </c>
      <c r="C258" s="60">
        <v>46050</v>
      </c>
      <c r="D258" s="59" t="s">
        <v>63</v>
      </c>
      <c r="E258" s="59" t="s">
        <v>391</v>
      </c>
      <c r="F258" s="58">
        <v>2700</v>
      </c>
      <c r="H258" s="23"/>
    </row>
    <row r="259" spans="1:8" ht="43.5" customHeight="1" x14ac:dyDescent="0.25">
      <c r="A259" s="62" t="s">
        <v>55</v>
      </c>
      <c r="B259" s="61" t="s">
        <v>549</v>
      </c>
      <c r="C259" s="60">
        <v>46050</v>
      </c>
      <c r="D259" s="59" t="s">
        <v>63</v>
      </c>
      <c r="E259" s="59" t="s">
        <v>391</v>
      </c>
      <c r="F259" s="58">
        <v>50550</v>
      </c>
      <c r="H259" s="23"/>
    </row>
    <row r="260" spans="1:8" ht="43.5" customHeight="1" x14ac:dyDescent="0.25">
      <c r="A260" s="62" t="s">
        <v>55</v>
      </c>
      <c r="B260" s="61" t="s">
        <v>548</v>
      </c>
      <c r="C260" s="60">
        <v>46050</v>
      </c>
      <c r="D260" s="59" t="s">
        <v>63</v>
      </c>
      <c r="E260" s="59" t="s">
        <v>391</v>
      </c>
      <c r="F260" s="58">
        <v>6700</v>
      </c>
      <c r="H260" s="23"/>
    </row>
    <row r="261" spans="1:8" ht="43.5" customHeight="1" x14ac:dyDescent="0.25">
      <c r="A261" s="62" t="s">
        <v>55</v>
      </c>
      <c r="B261" s="61" t="s">
        <v>547</v>
      </c>
      <c r="C261" s="60">
        <v>46050</v>
      </c>
      <c r="D261" s="59" t="s">
        <v>63</v>
      </c>
      <c r="E261" s="59" t="s">
        <v>391</v>
      </c>
      <c r="F261" s="58">
        <v>750</v>
      </c>
      <c r="H261" s="23"/>
    </row>
    <row r="262" spans="1:8" ht="43.5" customHeight="1" x14ac:dyDescent="0.25">
      <c r="A262" s="62" t="s">
        <v>55</v>
      </c>
      <c r="B262" s="61" t="s">
        <v>546</v>
      </c>
      <c r="C262" s="60">
        <v>46050</v>
      </c>
      <c r="D262" s="59" t="s">
        <v>63</v>
      </c>
      <c r="E262" s="59" t="s">
        <v>391</v>
      </c>
      <c r="F262" s="58">
        <v>6200</v>
      </c>
      <c r="H262" s="23"/>
    </row>
    <row r="263" spans="1:8" ht="43.5" customHeight="1" x14ac:dyDescent="0.25">
      <c r="A263" s="62" t="s">
        <v>55</v>
      </c>
      <c r="B263" s="61" t="s">
        <v>545</v>
      </c>
      <c r="C263" s="60">
        <v>46050</v>
      </c>
      <c r="D263" s="59" t="s">
        <v>63</v>
      </c>
      <c r="E263" s="59" t="s">
        <v>391</v>
      </c>
      <c r="F263" s="58">
        <v>1100</v>
      </c>
      <c r="H263" s="23"/>
    </row>
    <row r="264" spans="1:8" ht="43.5" customHeight="1" x14ac:dyDescent="0.25">
      <c r="A264" s="62" t="s">
        <v>55</v>
      </c>
      <c r="B264" s="61" t="s">
        <v>544</v>
      </c>
      <c r="C264" s="60">
        <v>46050</v>
      </c>
      <c r="D264" s="59" t="s">
        <v>63</v>
      </c>
      <c r="E264" s="59" t="s">
        <v>391</v>
      </c>
      <c r="F264" s="58">
        <v>15600</v>
      </c>
      <c r="H264" s="23"/>
    </row>
    <row r="265" spans="1:8" ht="43.5" customHeight="1" x14ac:dyDescent="0.25">
      <c r="A265" s="62" t="s">
        <v>55</v>
      </c>
      <c r="B265" s="61" t="s">
        <v>543</v>
      </c>
      <c r="C265" s="60">
        <v>46050</v>
      </c>
      <c r="D265" s="59" t="s">
        <v>63</v>
      </c>
      <c r="E265" s="59" t="s">
        <v>391</v>
      </c>
      <c r="F265" s="58">
        <v>1100</v>
      </c>
      <c r="H265" s="23"/>
    </row>
    <row r="266" spans="1:8" ht="43.5" customHeight="1" x14ac:dyDescent="0.25">
      <c r="A266" s="62" t="s">
        <v>55</v>
      </c>
      <c r="B266" s="61" t="s">
        <v>542</v>
      </c>
      <c r="C266" s="60">
        <v>46050</v>
      </c>
      <c r="D266" s="59" t="s">
        <v>63</v>
      </c>
      <c r="E266" s="59" t="s">
        <v>391</v>
      </c>
      <c r="F266" s="58">
        <v>35950</v>
      </c>
      <c r="H266" s="23"/>
    </row>
    <row r="267" spans="1:8" ht="43.5" customHeight="1" x14ac:dyDescent="0.25">
      <c r="A267" s="62" t="s">
        <v>55</v>
      </c>
      <c r="B267" s="61" t="s">
        <v>541</v>
      </c>
      <c r="C267" s="60">
        <v>46050</v>
      </c>
      <c r="D267" s="59" t="s">
        <v>63</v>
      </c>
      <c r="E267" s="59" t="s">
        <v>391</v>
      </c>
      <c r="F267" s="58">
        <v>4050</v>
      </c>
      <c r="H267" s="23"/>
    </row>
    <row r="268" spans="1:8" ht="43.5" customHeight="1" x14ac:dyDescent="0.25">
      <c r="A268" s="62" t="s">
        <v>55</v>
      </c>
      <c r="B268" s="61" t="s">
        <v>540</v>
      </c>
      <c r="C268" s="60">
        <v>46050</v>
      </c>
      <c r="D268" s="59" t="s">
        <v>63</v>
      </c>
      <c r="E268" s="59" t="s">
        <v>391</v>
      </c>
      <c r="F268" s="58">
        <v>40700</v>
      </c>
      <c r="H268" s="23"/>
    </row>
    <row r="269" spans="1:8" ht="43.5" customHeight="1" x14ac:dyDescent="0.25">
      <c r="A269" s="62" t="s">
        <v>55</v>
      </c>
      <c r="B269" s="61" t="s">
        <v>539</v>
      </c>
      <c r="C269" s="60">
        <v>46050</v>
      </c>
      <c r="D269" s="59" t="s">
        <v>63</v>
      </c>
      <c r="E269" s="59" t="s">
        <v>391</v>
      </c>
      <c r="F269" s="58">
        <v>1100</v>
      </c>
      <c r="H269" s="23"/>
    </row>
    <row r="270" spans="1:8" ht="43.5" customHeight="1" x14ac:dyDescent="0.25">
      <c r="A270" s="62" t="s">
        <v>55</v>
      </c>
      <c r="B270" s="61" t="s">
        <v>538</v>
      </c>
      <c r="C270" s="60">
        <v>46050</v>
      </c>
      <c r="D270" s="59" t="s">
        <v>63</v>
      </c>
      <c r="E270" s="59" t="s">
        <v>391</v>
      </c>
      <c r="F270" s="58">
        <v>18900</v>
      </c>
      <c r="H270" s="23"/>
    </row>
    <row r="271" spans="1:8" ht="43.5" customHeight="1" x14ac:dyDescent="0.25">
      <c r="A271" s="62" t="s">
        <v>55</v>
      </c>
      <c r="B271" s="61" t="s">
        <v>537</v>
      </c>
      <c r="C271" s="60">
        <v>46050</v>
      </c>
      <c r="D271" s="59" t="s">
        <v>63</v>
      </c>
      <c r="E271" s="59" t="s">
        <v>391</v>
      </c>
      <c r="F271" s="58">
        <v>3050</v>
      </c>
      <c r="H271" s="23"/>
    </row>
    <row r="272" spans="1:8" ht="43.5" customHeight="1" x14ac:dyDescent="0.25">
      <c r="A272" s="62" t="s">
        <v>55</v>
      </c>
      <c r="B272" s="61" t="s">
        <v>536</v>
      </c>
      <c r="C272" s="60">
        <v>46050</v>
      </c>
      <c r="D272" s="59" t="s">
        <v>63</v>
      </c>
      <c r="E272" s="59" t="s">
        <v>391</v>
      </c>
      <c r="F272" s="58">
        <v>2200</v>
      </c>
      <c r="H272" s="23"/>
    </row>
    <row r="273" spans="1:8" ht="43.5" customHeight="1" x14ac:dyDescent="0.25">
      <c r="A273" s="62" t="s">
        <v>55</v>
      </c>
      <c r="B273" s="61" t="s">
        <v>535</v>
      </c>
      <c r="C273" s="60">
        <v>46050</v>
      </c>
      <c r="D273" s="59" t="s">
        <v>63</v>
      </c>
      <c r="E273" s="59" t="s">
        <v>391</v>
      </c>
      <c r="F273" s="58">
        <v>6500</v>
      </c>
      <c r="H273" s="23"/>
    </row>
    <row r="274" spans="1:8" ht="43.5" customHeight="1" x14ac:dyDescent="0.25">
      <c r="A274" s="62" t="s">
        <v>55</v>
      </c>
      <c r="B274" s="61" t="s">
        <v>534</v>
      </c>
      <c r="C274" s="60">
        <v>46050</v>
      </c>
      <c r="D274" s="59" t="s">
        <v>63</v>
      </c>
      <c r="E274" s="59" t="s">
        <v>391</v>
      </c>
      <c r="F274" s="58">
        <v>12500</v>
      </c>
      <c r="H274" s="23"/>
    </row>
    <row r="275" spans="1:8" ht="43.5" customHeight="1" x14ac:dyDescent="0.25">
      <c r="A275" s="62" t="s">
        <v>55</v>
      </c>
      <c r="B275" s="61" t="s">
        <v>533</v>
      </c>
      <c r="C275" s="60">
        <v>46050</v>
      </c>
      <c r="D275" s="59" t="s">
        <v>63</v>
      </c>
      <c r="E275" s="59" t="s">
        <v>391</v>
      </c>
      <c r="F275" s="58">
        <v>17300</v>
      </c>
      <c r="H275" s="23"/>
    </row>
    <row r="276" spans="1:8" ht="43.5" customHeight="1" x14ac:dyDescent="0.25">
      <c r="A276" s="62" t="s">
        <v>55</v>
      </c>
      <c r="B276" s="61" t="s">
        <v>532</v>
      </c>
      <c r="C276" s="60">
        <v>46050</v>
      </c>
      <c r="D276" s="59" t="s">
        <v>63</v>
      </c>
      <c r="E276" s="59" t="s">
        <v>391</v>
      </c>
      <c r="F276" s="58">
        <v>20900</v>
      </c>
      <c r="H276" s="23"/>
    </row>
    <row r="277" spans="1:8" ht="43.5" customHeight="1" x14ac:dyDescent="0.25">
      <c r="A277" s="62" t="s">
        <v>55</v>
      </c>
      <c r="B277" s="61" t="s">
        <v>531</v>
      </c>
      <c r="C277" s="60">
        <v>46050</v>
      </c>
      <c r="D277" s="59" t="s">
        <v>63</v>
      </c>
      <c r="E277" s="59" t="s">
        <v>391</v>
      </c>
      <c r="F277" s="58">
        <v>1500</v>
      </c>
      <c r="H277" s="23"/>
    </row>
    <row r="278" spans="1:8" ht="43.5" customHeight="1" x14ac:dyDescent="0.25">
      <c r="A278" s="62" t="s">
        <v>55</v>
      </c>
      <c r="B278" s="61" t="s">
        <v>530</v>
      </c>
      <c r="C278" s="60">
        <v>46050</v>
      </c>
      <c r="D278" s="59" t="s">
        <v>63</v>
      </c>
      <c r="E278" s="59" t="s">
        <v>391</v>
      </c>
      <c r="F278" s="58">
        <v>2250</v>
      </c>
      <c r="H278" s="23"/>
    </row>
    <row r="279" spans="1:8" ht="43.5" customHeight="1" x14ac:dyDescent="0.25">
      <c r="A279" s="62" t="s">
        <v>55</v>
      </c>
      <c r="B279" s="61" t="s">
        <v>529</v>
      </c>
      <c r="C279" s="60">
        <v>46050</v>
      </c>
      <c r="D279" s="59" t="s">
        <v>63</v>
      </c>
      <c r="E279" s="59" t="s">
        <v>391</v>
      </c>
      <c r="F279" s="58">
        <v>1350</v>
      </c>
      <c r="H279" s="23"/>
    </row>
    <row r="280" spans="1:8" ht="43.5" customHeight="1" x14ac:dyDescent="0.25">
      <c r="A280" s="62" t="s">
        <v>55</v>
      </c>
      <c r="B280" s="61" t="s">
        <v>528</v>
      </c>
      <c r="C280" s="60">
        <v>46050</v>
      </c>
      <c r="D280" s="59" t="s">
        <v>63</v>
      </c>
      <c r="E280" s="59" t="s">
        <v>391</v>
      </c>
      <c r="F280" s="58">
        <v>6650</v>
      </c>
      <c r="H280" s="23"/>
    </row>
    <row r="281" spans="1:8" ht="43.5" customHeight="1" x14ac:dyDescent="0.25">
      <c r="A281" s="62" t="s">
        <v>55</v>
      </c>
      <c r="B281" s="61" t="s">
        <v>527</v>
      </c>
      <c r="C281" s="60">
        <v>46050</v>
      </c>
      <c r="D281" s="59" t="s">
        <v>63</v>
      </c>
      <c r="E281" s="59" t="s">
        <v>391</v>
      </c>
      <c r="F281" s="58">
        <v>2800</v>
      </c>
      <c r="H281" s="23"/>
    </row>
    <row r="282" spans="1:8" ht="43.5" customHeight="1" x14ac:dyDescent="0.25">
      <c r="A282" s="62" t="s">
        <v>55</v>
      </c>
      <c r="B282" s="61" t="s">
        <v>526</v>
      </c>
      <c r="C282" s="60">
        <v>46050</v>
      </c>
      <c r="D282" s="59" t="s">
        <v>63</v>
      </c>
      <c r="E282" s="59" t="s">
        <v>391</v>
      </c>
      <c r="F282" s="58">
        <v>4300</v>
      </c>
      <c r="H282" s="23"/>
    </row>
    <row r="283" spans="1:8" ht="43.5" customHeight="1" x14ac:dyDescent="0.25">
      <c r="A283" s="62" t="s">
        <v>55</v>
      </c>
      <c r="B283" s="61" t="s">
        <v>525</v>
      </c>
      <c r="C283" s="60">
        <v>46050</v>
      </c>
      <c r="D283" s="59" t="s">
        <v>63</v>
      </c>
      <c r="E283" s="59" t="s">
        <v>391</v>
      </c>
      <c r="F283" s="58">
        <v>1350</v>
      </c>
      <c r="H283" s="23"/>
    </row>
    <row r="284" spans="1:8" ht="43.5" customHeight="1" x14ac:dyDescent="0.25">
      <c r="A284" s="62" t="s">
        <v>55</v>
      </c>
      <c r="B284" s="61" t="s">
        <v>524</v>
      </c>
      <c r="C284" s="60">
        <v>46050</v>
      </c>
      <c r="D284" s="59" t="s">
        <v>63</v>
      </c>
      <c r="E284" s="59" t="s">
        <v>391</v>
      </c>
      <c r="F284" s="58">
        <v>2150</v>
      </c>
      <c r="H284" s="23"/>
    </row>
    <row r="285" spans="1:8" ht="43.5" customHeight="1" x14ac:dyDescent="0.25">
      <c r="A285" s="62" t="s">
        <v>55</v>
      </c>
      <c r="B285" s="61" t="s">
        <v>523</v>
      </c>
      <c r="C285" s="60">
        <v>46050</v>
      </c>
      <c r="D285" s="59" t="s">
        <v>63</v>
      </c>
      <c r="E285" s="59" t="s">
        <v>391</v>
      </c>
      <c r="F285" s="58">
        <v>7700</v>
      </c>
      <c r="H285" s="23"/>
    </row>
    <row r="286" spans="1:8" ht="43.5" customHeight="1" x14ac:dyDescent="0.25">
      <c r="A286" s="62" t="s">
        <v>55</v>
      </c>
      <c r="B286" s="61" t="s">
        <v>522</v>
      </c>
      <c r="C286" s="60">
        <v>46050</v>
      </c>
      <c r="D286" s="59" t="s">
        <v>63</v>
      </c>
      <c r="E286" s="59" t="s">
        <v>391</v>
      </c>
      <c r="F286" s="58">
        <v>1350</v>
      </c>
      <c r="H286" s="23"/>
    </row>
    <row r="287" spans="1:8" ht="43.5" customHeight="1" x14ac:dyDescent="0.25">
      <c r="A287" s="62" t="s">
        <v>55</v>
      </c>
      <c r="B287" s="61" t="s">
        <v>521</v>
      </c>
      <c r="C287" s="60">
        <v>46050</v>
      </c>
      <c r="D287" s="59" t="s">
        <v>63</v>
      </c>
      <c r="E287" s="59" t="s">
        <v>391</v>
      </c>
      <c r="F287" s="58">
        <v>2200</v>
      </c>
      <c r="H287" s="23"/>
    </row>
    <row r="288" spans="1:8" ht="43.5" customHeight="1" x14ac:dyDescent="0.25">
      <c r="A288" s="62" t="s">
        <v>55</v>
      </c>
      <c r="B288" s="61" t="s">
        <v>520</v>
      </c>
      <c r="C288" s="60">
        <v>46050</v>
      </c>
      <c r="D288" s="59" t="s">
        <v>63</v>
      </c>
      <c r="E288" s="59" t="s">
        <v>391</v>
      </c>
      <c r="F288" s="58">
        <v>50350</v>
      </c>
      <c r="H288" s="23"/>
    </row>
    <row r="289" spans="1:8" ht="43.5" customHeight="1" x14ac:dyDescent="0.25">
      <c r="A289" s="62" t="s">
        <v>55</v>
      </c>
      <c r="B289" s="61" t="s">
        <v>519</v>
      </c>
      <c r="C289" s="60">
        <v>46050</v>
      </c>
      <c r="D289" s="59" t="s">
        <v>63</v>
      </c>
      <c r="E289" s="59" t="s">
        <v>391</v>
      </c>
      <c r="F289" s="58">
        <v>5300</v>
      </c>
      <c r="H289" s="23"/>
    </row>
    <row r="290" spans="1:8" ht="43.5" customHeight="1" x14ac:dyDescent="0.25">
      <c r="A290" s="62" t="s">
        <v>55</v>
      </c>
      <c r="B290" s="61" t="s">
        <v>518</v>
      </c>
      <c r="C290" s="60">
        <v>46050</v>
      </c>
      <c r="D290" s="59" t="s">
        <v>63</v>
      </c>
      <c r="E290" s="59" t="s">
        <v>391</v>
      </c>
      <c r="F290" s="58">
        <v>15000</v>
      </c>
      <c r="H290" s="23"/>
    </row>
    <row r="291" spans="1:8" ht="43.5" customHeight="1" x14ac:dyDescent="0.25">
      <c r="A291" s="62" t="s">
        <v>55</v>
      </c>
      <c r="B291" s="61" t="s">
        <v>517</v>
      </c>
      <c r="C291" s="60">
        <v>46050</v>
      </c>
      <c r="D291" s="59" t="s">
        <v>63</v>
      </c>
      <c r="E291" s="59" t="s">
        <v>391</v>
      </c>
      <c r="F291" s="58">
        <v>1550</v>
      </c>
      <c r="H291" s="23"/>
    </row>
    <row r="292" spans="1:8" ht="43.5" customHeight="1" x14ac:dyDescent="0.25">
      <c r="A292" s="62" t="s">
        <v>55</v>
      </c>
      <c r="B292" s="61" t="s">
        <v>516</v>
      </c>
      <c r="C292" s="60">
        <v>46050</v>
      </c>
      <c r="D292" s="59" t="s">
        <v>63</v>
      </c>
      <c r="E292" s="59" t="s">
        <v>391</v>
      </c>
      <c r="F292" s="58">
        <v>17550</v>
      </c>
      <c r="H292" s="23"/>
    </row>
    <row r="293" spans="1:8" ht="43.5" customHeight="1" x14ac:dyDescent="0.25">
      <c r="A293" s="62" t="s">
        <v>55</v>
      </c>
      <c r="B293" s="61" t="s">
        <v>515</v>
      </c>
      <c r="C293" s="60">
        <v>46050</v>
      </c>
      <c r="D293" s="59" t="s">
        <v>63</v>
      </c>
      <c r="E293" s="59" t="s">
        <v>391</v>
      </c>
      <c r="F293" s="58">
        <v>29250</v>
      </c>
      <c r="H293" s="23"/>
    </row>
    <row r="294" spans="1:8" ht="43.5" customHeight="1" x14ac:dyDescent="0.25">
      <c r="A294" s="62" t="s">
        <v>55</v>
      </c>
      <c r="B294" s="61" t="s">
        <v>514</v>
      </c>
      <c r="C294" s="60">
        <v>46050</v>
      </c>
      <c r="D294" s="59" t="s">
        <v>63</v>
      </c>
      <c r="E294" s="59" t="s">
        <v>391</v>
      </c>
      <c r="F294" s="58">
        <v>750</v>
      </c>
      <c r="H294" s="23"/>
    </row>
    <row r="295" spans="1:8" ht="43.5" customHeight="1" x14ac:dyDescent="0.25">
      <c r="A295" s="62" t="s">
        <v>55</v>
      </c>
      <c r="B295" s="61" t="s">
        <v>513</v>
      </c>
      <c r="C295" s="60">
        <v>46050</v>
      </c>
      <c r="D295" s="59" t="s">
        <v>63</v>
      </c>
      <c r="E295" s="59" t="s">
        <v>391</v>
      </c>
      <c r="F295" s="58">
        <v>2800</v>
      </c>
      <c r="H295" s="23"/>
    </row>
    <row r="296" spans="1:8" ht="43.5" customHeight="1" x14ac:dyDescent="0.25">
      <c r="A296" s="62" t="s">
        <v>55</v>
      </c>
      <c r="B296" s="61" t="s">
        <v>512</v>
      </c>
      <c r="C296" s="60">
        <v>46050</v>
      </c>
      <c r="D296" s="59" t="s">
        <v>63</v>
      </c>
      <c r="E296" s="59" t="s">
        <v>391</v>
      </c>
      <c r="F296" s="58">
        <v>1350</v>
      </c>
      <c r="H296" s="23"/>
    </row>
    <row r="297" spans="1:8" ht="43.5" customHeight="1" x14ac:dyDescent="0.25">
      <c r="A297" s="62" t="s">
        <v>55</v>
      </c>
      <c r="B297" s="61" t="s">
        <v>511</v>
      </c>
      <c r="C297" s="60">
        <v>46050</v>
      </c>
      <c r="D297" s="59" t="s">
        <v>63</v>
      </c>
      <c r="E297" s="59" t="s">
        <v>391</v>
      </c>
      <c r="F297" s="58">
        <v>35000</v>
      </c>
      <c r="H297" s="23"/>
    </row>
    <row r="298" spans="1:8" ht="43.5" customHeight="1" x14ac:dyDescent="0.25">
      <c r="A298" s="62" t="s">
        <v>55</v>
      </c>
      <c r="B298" s="61" t="s">
        <v>510</v>
      </c>
      <c r="C298" s="60">
        <v>46050</v>
      </c>
      <c r="D298" s="59" t="s">
        <v>63</v>
      </c>
      <c r="E298" s="59" t="s">
        <v>391</v>
      </c>
      <c r="F298" s="58">
        <v>1200</v>
      </c>
      <c r="H298" s="23"/>
    </row>
    <row r="299" spans="1:8" ht="43.5" customHeight="1" x14ac:dyDescent="0.25">
      <c r="A299" s="62" t="s">
        <v>55</v>
      </c>
      <c r="B299" s="61" t="s">
        <v>509</v>
      </c>
      <c r="C299" s="60">
        <v>46050</v>
      </c>
      <c r="D299" s="59" t="s">
        <v>63</v>
      </c>
      <c r="E299" s="59" t="s">
        <v>391</v>
      </c>
      <c r="F299" s="58">
        <v>1550</v>
      </c>
      <c r="H299" s="23"/>
    </row>
    <row r="300" spans="1:8" ht="43.5" customHeight="1" x14ac:dyDescent="0.25">
      <c r="A300" s="62" t="s">
        <v>55</v>
      </c>
      <c r="B300" s="61" t="s">
        <v>508</v>
      </c>
      <c r="C300" s="60">
        <v>46050</v>
      </c>
      <c r="D300" s="59" t="s">
        <v>63</v>
      </c>
      <c r="E300" s="59" t="s">
        <v>391</v>
      </c>
      <c r="F300" s="58">
        <v>1100</v>
      </c>
      <c r="H300" s="23"/>
    </row>
    <row r="301" spans="1:8" ht="43.5" customHeight="1" x14ac:dyDescent="0.25">
      <c r="A301" s="62" t="s">
        <v>55</v>
      </c>
      <c r="B301" s="61" t="s">
        <v>507</v>
      </c>
      <c r="C301" s="60">
        <v>46050</v>
      </c>
      <c r="D301" s="59" t="s">
        <v>63</v>
      </c>
      <c r="E301" s="59" t="s">
        <v>391</v>
      </c>
      <c r="F301" s="58">
        <v>35950</v>
      </c>
      <c r="H301" s="23"/>
    </row>
    <row r="302" spans="1:8" ht="43.5" customHeight="1" x14ac:dyDescent="0.25">
      <c r="A302" s="62" t="s">
        <v>55</v>
      </c>
      <c r="B302" s="61" t="s">
        <v>506</v>
      </c>
      <c r="C302" s="60">
        <v>46050</v>
      </c>
      <c r="D302" s="59" t="s">
        <v>63</v>
      </c>
      <c r="E302" s="59" t="s">
        <v>391</v>
      </c>
      <c r="F302" s="58">
        <v>1550</v>
      </c>
      <c r="H302" s="23"/>
    </row>
    <row r="303" spans="1:8" ht="43.5" customHeight="1" x14ac:dyDescent="0.25">
      <c r="A303" s="62" t="s">
        <v>55</v>
      </c>
      <c r="B303" s="61" t="s">
        <v>505</v>
      </c>
      <c r="C303" s="60">
        <v>46050</v>
      </c>
      <c r="D303" s="59" t="s">
        <v>63</v>
      </c>
      <c r="E303" s="59" t="s">
        <v>391</v>
      </c>
      <c r="F303" s="58">
        <v>37150</v>
      </c>
      <c r="H303" s="23"/>
    </row>
    <row r="304" spans="1:8" ht="43.5" customHeight="1" x14ac:dyDescent="0.25">
      <c r="A304" s="62" t="s">
        <v>55</v>
      </c>
      <c r="B304" s="61" t="s">
        <v>504</v>
      </c>
      <c r="C304" s="60">
        <v>46050</v>
      </c>
      <c r="D304" s="59" t="s">
        <v>63</v>
      </c>
      <c r="E304" s="59" t="s">
        <v>391</v>
      </c>
      <c r="F304" s="58">
        <v>35950</v>
      </c>
      <c r="H304" s="23"/>
    </row>
    <row r="305" spans="1:8" ht="43.5" customHeight="1" x14ac:dyDescent="0.25">
      <c r="A305" s="62" t="s">
        <v>55</v>
      </c>
      <c r="B305" s="61" t="s">
        <v>503</v>
      </c>
      <c r="C305" s="60">
        <v>46050</v>
      </c>
      <c r="D305" s="59" t="s">
        <v>63</v>
      </c>
      <c r="E305" s="59" t="s">
        <v>391</v>
      </c>
      <c r="F305" s="58">
        <v>3550</v>
      </c>
      <c r="H305" s="23"/>
    </row>
    <row r="306" spans="1:8" ht="43.5" customHeight="1" x14ac:dyDescent="0.25">
      <c r="A306" s="62" t="s">
        <v>55</v>
      </c>
      <c r="B306" s="61" t="s">
        <v>502</v>
      </c>
      <c r="C306" s="60">
        <v>46050</v>
      </c>
      <c r="D306" s="59" t="s">
        <v>63</v>
      </c>
      <c r="E306" s="59" t="s">
        <v>391</v>
      </c>
      <c r="F306" s="58">
        <v>1100</v>
      </c>
      <c r="H306" s="23"/>
    </row>
    <row r="307" spans="1:8" ht="43.5" customHeight="1" x14ac:dyDescent="0.25">
      <c r="A307" s="62" t="s">
        <v>55</v>
      </c>
      <c r="B307" s="61" t="s">
        <v>501</v>
      </c>
      <c r="C307" s="60">
        <v>46050</v>
      </c>
      <c r="D307" s="59" t="s">
        <v>63</v>
      </c>
      <c r="E307" s="59" t="s">
        <v>391</v>
      </c>
      <c r="F307" s="58">
        <v>5650</v>
      </c>
      <c r="H307" s="23"/>
    </row>
    <row r="308" spans="1:8" ht="43.5" customHeight="1" x14ac:dyDescent="0.25">
      <c r="A308" s="62" t="s">
        <v>55</v>
      </c>
      <c r="B308" s="61" t="s">
        <v>500</v>
      </c>
      <c r="C308" s="60">
        <v>46050</v>
      </c>
      <c r="D308" s="59" t="s">
        <v>63</v>
      </c>
      <c r="E308" s="59" t="s">
        <v>391</v>
      </c>
      <c r="F308" s="58">
        <v>13400</v>
      </c>
      <c r="H308" s="23"/>
    </row>
    <row r="309" spans="1:8" ht="43.5" customHeight="1" x14ac:dyDescent="0.25">
      <c r="A309" s="62" t="s">
        <v>55</v>
      </c>
      <c r="B309" s="61" t="s">
        <v>499</v>
      </c>
      <c r="C309" s="60">
        <v>46050</v>
      </c>
      <c r="D309" s="59" t="s">
        <v>63</v>
      </c>
      <c r="E309" s="59" t="s">
        <v>391</v>
      </c>
      <c r="F309" s="58">
        <v>1700</v>
      </c>
      <c r="H309" s="23"/>
    </row>
    <row r="310" spans="1:8" ht="43.5" customHeight="1" x14ac:dyDescent="0.25">
      <c r="A310" s="62" t="s">
        <v>55</v>
      </c>
      <c r="B310" s="61" t="s">
        <v>498</v>
      </c>
      <c r="C310" s="60">
        <v>46050</v>
      </c>
      <c r="D310" s="59" t="s">
        <v>63</v>
      </c>
      <c r="E310" s="59" t="s">
        <v>391</v>
      </c>
      <c r="F310" s="58">
        <v>6100</v>
      </c>
      <c r="H310" s="23"/>
    </row>
    <row r="311" spans="1:8" ht="43.5" customHeight="1" x14ac:dyDescent="0.25">
      <c r="A311" s="62" t="s">
        <v>55</v>
      </c>
      <c r="B311" s="61" t="s">
        <v>497</v>
      </c>
      <c r="C311" s="60">
        <v>46050</v>
      </c>
      <c r="D311" s="59" t="s">
        <v>63</v>
      </c>
      <c r="E311" s="59" t="s">
        <v>391</v>
      </c>
      <c r="F311" s="58">
        <v>1100</v>
      </c>
      <c r="H311" s="23"/>
    </row>
    <row r="312" spans="1:8" ht="43.5" customHeight="1" x14ac:dyDescent="0.25">
      <c r="A312" s="62" t="s">
        <v>55</v>
      </c>
      <c r="B312" s="61" t="s">
        <v>496</v>
      </c>
      <c r="C312" s="60">
        <v>46050</v>
      </c>
      <c r="D312" s="59" t="s">
        <v>63</v>
      </c>
      <c r="E312" s="59" t="s">
        <v>391</v>
      </c>
      <c r="F312" s="58">
        <v>7500</v>
      </c>
      <c r="H312" s="23"/>
    </row>
    <row r="313" spans="1:8" ht="43.5" customHeight="1" x14ac:dyDescent="0.25">
      <c r="A313" s="62" t="s">
        <v>55</v>
      </c>
      <c r="B313" s="61" t="s">
        <v>495</v>
      </c>
      <c r="C313" s="60">
        <v>46050</v>
      </c>
      <c r="D313" s="59" t="s">
        <v>63</v>
      </c>
      <c r="E313" s="59" t="s">
        <v>391</v>
      </c>
      <c r="F313" s="58">
        <v>15000</v>
      </c>
      <c r="H313" s="23"/>
    </row>
    <row r="314" spans="1:8" ht="43.5" customHeight="1" x14ac:dyDescent="0.25">
      <c r="A314" s="62" t="s">
        <v>55</v>
      </c>
      <c r="B314" s="61" t="s">
        <v>494</v>
      </c>
      <c r="C314" s="60">
        <v>46050</v>
      </c>
      <c r="D314" s="59" t="s">
        <v>63</v>
      </c>
      <c r="E314" s="59" t="s">
        <v>391</v>
      </c>
      <c r="F314" s="58">
        <v>7200</v>
      </c>
      <c r="H314" s="23"/>
    </row>
    <row r="315" spans="1:8" ht="43.5" customHeight="1" x14ac:dyDescent="0.25">
      <c r="A315" s="62" t="s">
        <v>55</v>
      </c>
      <c r="B315" s="61" t="s">
        <v>493</v>
      </c>
      <c r="C315" s="60">
        <v>46050</v>
      </c>
      <c r="D315" s="59" t="s">
        <v>63</v>
      </c>
      <c r="E315" s="59" t="s">
        <v>391</v>
      </c>
      <c r="F315" s="58">
        <v>1100</v>
      </c>
      <c r="H315" s="23"/>
    </row>
    <row r="316" spans="1:8" ht="43.5" customHeight="1" x14ac:dyDescent="0.25">
      <c r="A316" s="62" t="s">
        <v>55</v>
      </c>
      <c r="B316" s="61" t="s">
        <v>492</v>
      </c>
      <c r="C316" s="60">
        <v>46050</v>
      </c>
      <c r="D316" s="59" t="s">
        <v>63</v>
      </c>
      <c r="E316" s="59" t="s">
        <v>391</v>
      </c>
      <c r="F316" s="58">
        <v>22200</v>
      </c>
      <c r="H316" s="23"/>
    </row>
    <row r="317" spans="1:8" ht="43.5" customHeight="1" x14ac:dyDescent="0.25">
      <c r="A317" s="62" t="s">
        <v>55</v>
      </c>
      <c r="B317" s="61" t="s">
        <v>491</v>
      </c>
      <c r="C317" s="60">
        <v>46050</v>
      </c>
      <c r="D317" s="59" t="s">
        <v>63</v>
      </c>
      <c r="E317" s="59" t="s">
        <v>391</v>
      </c>
      <c r="F317" s="58">
        <v>4300</v>
      </c>
      <c r="H317" s="23"/>
    </row>
    <row r="318" spans="1:8" ht="43.5" customHeight="1" x14ac:dyDescent="0.25">
      <c r="A318" s="62" t="s">
        <v>55</v>
      </c>
      <c r="B318" s="61" t="s">
        <v>490</v>
      </c>
      <c r="C318" s="60">
        <v>46050</v>
      </c>
      <c r="D318" s="59" t="s">
        <v>63</v>
      </c>
      <c r="E318" s="59" t="s">
        <v>391</v>
      </c>
      <c r="F318" s="58">
        <v>1100</v>
      </c>
      <c r="H318" s="23"/>
    </row>
    <row r="319" spans="1:8" ht="43.5" customHeight="1" x14ac:dyDescent="0.25">
      <c r="A319" s="62" t="s">
        <v>55</v>
      </c>
      <c r="B319" s="61" t="s">
        <v>489</v>
      </c>
      <c r="C319" s="60">
        <v>46050</v>
      </c>
      <c r="D319" s="59" t="s">
        <v>63</v>
      </c>
      <c r="E319" s="59" t="s">
        <v>391</v>
      </c>
      <c r="F319" s="58">
        <v>1050</v>
      </c>
      <c r="H319" s="23"/>
    </row>
    <row r="320" spans="1:8" ht="43.5" customHeight="1" x14ac:dyDescent="0.25">
      <c r="A320" s="62" t="s">
        <v>55</v>
      </c>
      <c r="B320" s="61" t="s">
        <v>488</v>
      </c>
      <c r="C320" s="60">
        <v>46050</v>
      </c>
      <c r="D320" s="59" t="s">
        <v>63</v>
      </c>
      <c r="E320" s="59" t="s">
        <v>391</v>
      </c>
      <c r="F320" s="58">
        <v>5150</v>
      </c>
      <c r="H320" s="23"/>
    </row>
    <row r="321" spans="1:8" ht="43.5" customHeight="1" x14ac:dyDescent="0.25">
      <c r="A321" s="62" t="s">
        <v>55</v>
      </c>
      <c r="B321" s="61" t="s">
        <v>487</v>
      </c>
      <c r="C321" s="60">
        <v>46050</v>
      </c>
      <c r="D321" s="59" t="s">
        <v>63</v>
      </c>
      <c r="E321" s="59" t="s">
        <v>391</v>
      </c>
      <c r="F321" s="58">
        <v>1950</v>
      </c>
      <c r="H321" s="23"/>
    </row>
    <row r="322" spans="1:8" ht="43.5" customHeight="1" x14ac:dyDescent="0.25">
      <c r="A322" s="62" t="s">
        <v>55</v>
      </c>
      <c r="B322" s="61" t="s">
        <v>486</v>
      </c>
      <c r="C322" s="60">
        <v>46050</v>
      </c>
      <c r="D322" s="59" t="s">
        <v>63</v>
      </c>
      <c r="E322" s="59" t="s">
        <v>391</v>
      </c>
      <c r="F322" s="58">
        <v>15000</v>
      </c>
      <c r="H322" s="23"/>
    </row>
    <row r="323" spans="1:8" ht="43.5" customHeight="1" x14ac:dyDescent="0.25">
      <c r="A323" s="62" t="s">
        <v>55</v>
      </c>
      <c r="B323" s="61" t="s">
        <v>485</v>
      </c>
      <c r="C323" s="60">
        <v>46050</v>
      </c>
      <c r="D323" s="59" t="s">
        <v>63</v>
      </c>
      <c r="E323" s="59" t="s">
        <v>391</v>
      </c>
      <c r="F323" s="58">
        <v>12700</v>
      </c>
      <c r="H323" s="23"/>
    </row>
    <row r="324" spans="1:8" ht="43.5" customHeight="1" x14ac:dyDescent="0.25">
      <c r="A324" s="62" t="s">
        <v>55</v>
      </c>
      <c r="B324" s="61" t="s">
        <v>484</v>
      </c>
      <c r="C324" s="60">
        <v>46050</v>
      </c>
      <c r="D324" s="59" t="s">
        <v>63</v>
      </c>
      <c r="E324" s="59" t="s">
        <v>391</v>
      </c>
      <c r="F324" s="58">
        <v>1700</v>
      </c>
      <c r="H324" s="23"/>
    </row>
    <row r="325" spans="1:8" ht="43.5" customHeight="1" x14ac:dyDescent="0.25">
      <c r="A325" s="62" t="s">
        <v>55</v>
      </c>
      <c r="B325" s="61" t="s">
        <v>483</v>
      </c>
      <c r="C325" s="60">
        <v>46050</v>
      </c>
      <c r="D325" s="59" t="s">
        <v>63</v>
      </c>
      <c r="E325" s="59" t="s">
        <v>391</v>
      </c>
      <c r="F325" s="58">
        <v>2450</v>
      </c>
      <c r="H325" s="23"/>
    </row>
    <row r="326" spans="1:8" ht="43.5" customHeight="1" x14ac:dyDescent="0.25">
      <c r="A326" s="62" t="s">
        <v>55</v>
      </c>
      <c r="B326" s="61" t="s">
        <v>482</v>
      </c>
      <c r="C326" s="60">
        <v>46050</v>
      </c>
      <c r="D326" s="59" t="s">
        <v>63</v>
      </c>
      <c r="E326" s="59" t="s">
        <v>391</v>
      </c>
      <c r="F326" s="58">
        <v>3600</v>
      </c>
      <c r="H326" s="23"/>
    </row>
    <row r="327" spans="1:8" ht="43.5" customHeight="1" x14ac:dyDescent="0.25">
      <c r="A327" s="62" t="s">
        <v>55</v>
      </c>
      <c r="B327" s="61" t="s">
        <v>481</v>
      </c>
      <c r="C327" s="60">
        <v>46050</v>
      </c>
      <c r="D327" s="59" t="s">
        <v>63</v>
      </c>
      <c r="E327" s="59" t="s">
        <v>391</v>
      </c>
      <c r="F327" s="58">
        <v>1850</v>
      </c>
      <c r="H327" s="23"/>
    </row>
    <row r="328" spans="1:8" ht="43.5" customHeight="1" x14ac:dyDescent="0.25">
      <c r="A328" s="62" t="s">
        <v>55</v>
      </c>
      <c r="B328" s="61" t="s">
        <v>480</v>
      </c>
      <c r="C328" s="60">
        <v>46050</v>
      </c>
      <c r="D328" s="59" t="s">
        <v>63</v>
      </c>
      <c r="E328" s="59" t="s">
        <v>391</v>
      </c>
      <c r="F328" s="58">
        <v>50550</v>
      </c>
      <c r="H328" s="23"/>
    </row>
    <row r="329" spans="1:8" ht="43.5" customHeight="1" x14ac:dyDescent="0.25">
      <c r="A329" s="62" t="s">
        <v>55</v>
      </c>
      <c r="B329" s="61" t="s">
        <v>479</v>
      </c>
      <c r="C329" s="60">
        <v>46050</v>
      </c>
      <c r="D329" s="59" t="s">
        <v>63</v>
      </c>
      <c r="E329" s="59" t="s">
        <v>391</v>
      </c>
      <c r="F329" s="58">
        <v>16350</v>
      </c>
      <c r="H329" s="23"/>
    </row>
    <row r="330" spans="1:8" ht="43.5" customHeight="1" x14ac:dyDescent="0.25">
      <c r="A330" s="62" t="s">
        <v>55</v>
      </c>
      <c r="B330" s="61" t="s">
        <v>478</v>
      </c>
      <c r="C330" s="60">
        <v>46050</v>
      </c>
      <c r="D330" s="59" t="s">
        <v>63</v>
      </c>
      <c r="E330" s="59" t="s">
        <v>391</v>
      </c>
      <c r="F330" s="58">
        <v>1500</v>
      </c>
      <c r="H330" s="23"/>
    </row>
    <row r="331" spans="1:8" ht="43.5" customHeight="1" x14ac:dyDescent="0.25">
      <c r="A331" s="62" t="s">
        <v>55</v>
      </c>
      <c r="B331" s="61" t="s">
        <v>477</v>
      </c>
      <c r="C331" s="60">
        <v>46050</v>
      </c>
      <c r="D331" s="59" t="s">
        <v>63</v>
      </c>
      <c r="E331" s="59" t="s">
        <v>391</v>
      </c>
      <c r="F331" s="58">
        <v>35950</v>
      </c>
      <c r="H331" s="23"/>
    </row>
    <row r="332" spans="1:8" ht="43.5" customHeight="1" x14ac:dyDescent="0.25">
      <c r="A332" s="62" t="s">
        <v>55</v>
      </c>
      <c r="B332" s="61" t="s">
        <v>476</v>
      </c>
      <c r="C332" s="60">
        <v>46050</v>
      </c>
      <c r="D332" s="59" t="s">
        <v>63</v>
      </c>
      <c r="E332" s="59" t="s">
        <v>391</v>
      </c>
      <c r="F332" s="58">
        <v>5300</v>
      </c>
      <c r="H332" s="23"/>
    </row>
    <row r="333" spans="1:8" ht="43.5" customHeight="1" x14ac:dyDescent="0.25">
      <c r="A333" s="62" t="s">
        <v>55</v>
      </c>
      <c r="B333" s="61" t="s">
        <v>475</v>
      </c>
      <c r="C333" s="60">
        <v>46050</v>
      </c>
      <c r="D333" s="59" t="s">
        <v>63</v>
      </c>
      <c r="E333" s="59" t="s">
        <v>391</v>
      </c>
      <c r="F333" s="58">
        <v>600</v>
      </c>
      <c r="H333" s="23"/>
    </row>
    <row r="334" spans="1:8" ht="43.5" customHeight="1" x14ac:dyDescent="0.25">
      <c r="A334" s="62" t="s">
        <v>55</v>
      </c>
      <c r="B334" s="61" t="s">
        <v>474</v>
      </c>
      <c r="C334" s="60">
        <v>46050</v>
      </c>
      <c r="D334" s="59" t="s">
        <v>63</v>
      </c>
      <c r="E334" s="59" t="s">
        <v>391</v>
      </c>
      <c r="F334" s="58">
        <v>5600</v>
      </c>
      <c r="H334" s="23"/>
    </row>
    <row r="335" spans="1:8" ht="43.5" customHeight="1" x14ac:dyDescent="0.25">
      <c r="A335" s="62" t="s">
        <v>55</v>
      </c>
      <c r="B335" s="61" t="s">
        <v>473</v>
      </c>
      <c r="C335" s="60">
        <v>46050</v>
      </c>
      <c r="D335" s="59" t="s">
        <v>63</v>
      </c>
      <c r="E335" s="59" t="s">
        <v>391</v>
      </c>
      <c r="F335" s="58">
        <v>1200</v>
      </c>
      <c r="H335" s="23"/>
    </row>
    <row r="336" spans="1:8" ht="43.5" customHeight="1" x14ac:dyDescent="0.25">
      <c r="A336" s="62" t="s">
        <v>55</v>
      </c>
      <c r="B336" s="61" t="s">
        <v>472</v>
      </c>
      <c r="C336" s="60">
        <v>46050</v>
      </c>
      <c r="D336" s="59" t="s">
        <v>63</v>
      </c>
      <c r="E336" s="59" t="s">
        <v>391</v>
      </c>
      <c r="F336" s="58">
        <v>1950</v>
      </c>
      <c r="H336" s="23"/>
    </row>
    <row r="337" spans="1:8" ht="43.5" customHeight="1" x14ac:dyDescent="0.25">
      <c r="A337" s="62" t="s">
        <v>55</v>
      </c>
      <c r="B337" s="61" t="s">
        <v>471</v>
      </c>
      <c r="C337" s="60">
        <v>46050</v>
      </c>
      <c r="D337" s="59" t="s">
        <v>63</v>
      </c>
      <c r="E337" s="59" t="s">
        <v>391</v>
      </c>
      <c r="F337" s="58">
        <v>1350</v>
      </c>
      <c r="H337" s="23"/>
    </row>
    <row r="338" spans="1:8" ht="43.5" customHeight="1" x14ac:dyDescent="0.25">
      <c r="A338" s="62" t="s">
        <v>55</v>
      </c>
      <c r="B338" s="61" t="s">
        <v>470</v>
      </c>
      <c r="C338" s="60">
        <v>46050</v>
      </c>
      <c r="D338" s="59" t="s">
        <v>63</v>
      </c>
      <c r="E338" s="59" t="s">
        <v>391</v>
      </c>
      <c r="F338" s="58">
        <v>35950</v>
      </c>
      <c r="H338" s="23"/>
    </row>
    <row r="339" spans="1:8" ht="43.5" customHeight="1" x14ac:dyDescent="0.25">
      <c r="A339" s="62" t="s">
        <v>55</v>
      </c>
      <c r="B339" s="61" t="s">
        <v>469</v>
      </c>
      <c r="C339" s="60">
        <v>46050</v>
      </c>
      <c r="D339" s="59" t="s">
        <v>63</v>
      </c>
      <c r="E339" s="59" t="s">
        <v>391</v>
      </c>
      <c r="F339" s="58">
        <v>5600</v>
      </c>
      <c r="H339" s="23"/>
    </row>
    <row r="340" spans="1:8" ht="43.5" customHeight="1" x14ac:dyDescent="0.25">
      <c r="A340" s="62" t="s">
        <v>55</v>
      </c>
      <c r="B340" s="61" t="s">
        <v>468</v>
      </c>
      <c r="C340" s="60">
        <v>46050</v>
      </c>
      <c r="D340" s="59" t="s">
        <v>63</v>
      </c>
      <c r="E340" s="59" t="s">
        <v>391</v>
      </c>
      <c r="F340" s="58">
        <v>2800</v>
      </c>
      <c r="H340" s="23"/>
    </row>
    <row r="341" spans="1:8" ht="43.5" customHeight="1" x14ac:dyDescent="0.25">
      <c r="A341" s="62" t="s">
        <v>55</v>
      </c>
      <c r="B341" s="61" t="s">
        <v>467</v>
      </c>
      <c r="C341" s="60">
        <v>46050</v>
      </c>
      <c r="D341" s="59" t="s">
        <v>63</v>
      </c>
      <c r="E341" s="59" t="s">
        <v>391</v>
      </c>
      <c r="F341" s="58">
        <v>4400</v>
      </c>
      <c r="H341" s="23"/>
    </row>
    <row r="342" spans="1:8" ht="43.5" customHeight="1" x14ac:dyDescent="0.25">
      <c r="A342" s="62" t="s">
        <v>55</v>
      </c>
      <c r="B342" s="61" t="s">
        <v>466</v>
      </c>
      <c r="C342" s="60">
        <v>46050</v>
      </c>
      <c r="D342" s="59" t="s">
        <v>63</v>
      </c>
      <c r="E342" s="59" t="s">
        <v>391</v>
      </c>
      <c r="F342" s="58">
        <v>1900</v>
      </c>
      <c r="H342" s="23"/>
    </row>
    <row r="343" spans="1:8" ht="43.5" customHeight="1" x14ac:dyDescent="0.25">
      <c r="A343" s="62" t="s">
        <v>55</v>
      </c>
      <c r="B343" s="61" t="s">
        <v>465</v>
      </c>
      <c r="C343" s="60">
        <v>46050</v>
      </c>
      <c r="D343" s="59" t="s">
        <v>63</v>
      </c>
      <c r="E343" s="59" t="s">
        <v>391</v>
      </c>
      <c r="F343" s="58">
        <v>1100</v>
      </c>
      <c r="H343" s="23"/>
    </row>
    <row r="344" spans="1:8" ht="43.5" customHeight="1" x14ac:dyDescent="0.25">
      <c r="A344" s="62" t="s">
        <v>55</v>
      </c>
      <c r="B344" s="61" t="s">
        <v>464</v>
      </c>
      <c r="C344" s="60">
        <v>46050</v>
      </c>
      <c r="D344" s="59" t="s">
        <v>63</v>
      </c>
      <c r="E344" s="59" t="s">
        <v>391</v>
      </c>
      <c r="F344" s="58">
        <v>2200</v>
      </c>
      <c r="H344" s="23"/>
    </row>
    <row r="345" spans="1:8" ht="43.5" customHeight="1" x14ac:dyDescent="0.25">
      <c r="A345" s="62" t="s">
        <v>55</v>
      </c>
      <c r="B345" s="61" t="s">
        <v>463</v>
      </c>
      <c r="C345" s="60">
        <v>46050</v>
      </c>
      <c r="D345" s="59" t="s">
        <v>63</v>
      </c>
      <c r="E345" s="59" t="s">
        <v>391</v>
      </c>
      <c r="F345" s="58">
        <v>1350</v>
      </c>
      <c r="H345" s="23"/>
    </row>
    <row r="346" spans="1:8" ht="43.5" customHeight="1" x14ac:dyDescent="0.25">
      <c r="A346" s="62" t="s">
        <v>55</v>
      </c>
      <c r="B346" s="61" t="s">
        <v>462</v>
      </c>
      <c r="C346" s="60">
        <v>46050</v>
      </c>
      <c r="D346" s="59" t="s">
        <v>63</v>
      </c>
      <c r="E346" s="59" t="s">
        <v>391</v>
      </c>
      <c r="F346" s="58">
        <v>1100</v>
      </c>
      <c r="H346" s="23"/>
    </row>
    <row r="347" spans="1:8" ht="43.5" customHeight="1" x14ac:dyDescent="0.25">
      <c r="A347" s="62" t="s">
        <v>55</v>
      </c>
      <c r="B347" s="61" t="s">
        <v>461</v>
      </c>
      <c r="C347" s="60">
        <v>46050</v>
      </c>
      <c r="D347" s="59" t="s">
        <v>63</v>
      </c>
      <c r="E347" s="59" t="s">
        <v>391</v>
      </c>
      <c r="F347" s="58">
        <v>50550</v>
      </c>
      <c r="H347" s="23"/>
    </row>
    <row r="348" spans="1:8" ht="43.5" customHeight="1" x14ac:dyDescent="0.25">
      <c r="A348" s="62" t="s">
        <v>55</v>
      </c>
      <c r="B348" s="61" t="s">
        <v>460</v>
      </c>
      <c r="C348" s="60">
        <v>46050</v>
      </c>
      <c r="D348" s="59" t="s">
        <v>63</v>
      </c>
      <c r="E348" s="59" t="s">
        <v>391</v>
      </c>
      <c r="F348" s="58">
        <v>14400</v>
      </c>
      <c r="H348" s="23"/>
    </row>
    <row r="349" spans="1:8" ht="43.5" customHeight="1" x14ac:dyDescent="0.25">
      <c r="A349" s="62" t="s">
        <v>55</v>
      </c>
      <c r="B349" s="61" t="s">
        <v>459</v>
      </c>
      <c r="C349" s="60">
        <v>46050</v>
      </c>
      <c r="D349" s="59" t="s">
        <v>63</v>
      </c>
      <c r="E349" s="59" t="s">
        <v>391</v>
      </c>
      <c r="F349" s="58">
        <v>1100</v>
      </c>
      <c r="H349" s="23"/>
    </row>
    <row r="350" spans="1:8" ht="43.5" customHeight="1" x14ac:dyDescent="0.25">
      <c r="A350" s="62" t="s">
        <v>55</v>
      </c>
      <c r="B350" s="61" t="s">
        <v>458</v>
      </c>
      <c r="C350" s="60">
        <v>46050</v>
      </c>
      <c r="D350" s="59" t="s">
        <v>63</v>
      </c>
      <c r="E350" s="59" t="s">
        <v>391</v>
      </c>
      <c r="F350" s="58">
        <v>15600</v>
      </c>
      <c r="H350" s="23"/>
    </row>
    <row r="351" spans="1:8" ht="43.5" customHeight="1" x14ac:dyDescent="0.25">
      <c r="A351" s="62" t="s">
        <v>55</v>
      </c>
      <c r="B351" s="61" t="s">
        <v>457</v>
      </c>
      <c r="C351" s="60">
        <v>46050</v>
      </c>
      <c r="D351" s="59" t="s">
        <v>63</v>
      </c>
      <c r="E351" s="59" t="s">
        <v>391</v>
      </c>
      <c r="F351" s="58">
        <v>17550</v>
      </c>
      <c r="H351" s="23"/>
    </row>
    <row r="352" spans="1:8" ht="43.5" customHeight="1" x14ac:dyDescent="0.25">
      <c r="A352" s="62" t="s">
        <v>55</v>
      </c>
      <c r="B352" s="61" t="s">
        <v>456</v>
      </c>
      <c r="C352" s="60">
        <v>46050</v>
      </c>
      <c r="D352" s="59" t="s">
        <v>63</v>
      </c>
      <c r="E352" s="59" t="s">
        <v>391</v>
      </c>
      <c r="F352" s="58">
        <v>10700</v>
      </c>
      <c r="H352" s="23"/>
    </row>
    <row r="353" spans="1:8" ht="43.5" customHeight="1" x14ac:dyDescent="0.25">
      <c r="A353" s="62" t="s">
        <v>55</v>
      </c>
      <c r="B353" s="61" t="s">
        <v>455</v>
      </c>
      <c r="C353" s="60">
        <v>46050</v>
      </c>
      <c r="D353" s="59" t="s">
        <v>63</v>
      </c>
      <c r="E353" s="59" t="s">
        <v>391</v>
      </c>
      <c r="F353" s="58">
        <v>16400</v>
      </c>
      <c r="H353" s="23"/>
    </row>
    <row r="354" spans="1:8" ht="43.5" customHeight="1" x14ac:dyDescent="0.25">
      <c r="A354" s="62" t="s">
        <v>55</v>
      </c>
      <c r="B354" s="61" t="s">
        <v>454</v>
      </c>
      <c r="C354" s="60">
        <v>46050</v>
      </c>
      <c r="D354" s="59" t="s">
        <v>63</v>
      </c>
      <c r="E354" s="59" t="s">
        <v>391</v>
      </c>
      <c r="F354" s="58">
        <v>4650</v>
      </c>
      <c r="H354" s="23"/>
    </row>
    <row r="355" spans="1:8" ht="43.5" customHeight="1" x14ac:dyDescent="0.25">
      <c r="A355" s="62" t="s">
        <v>55</v>
      </c>
      <c r="B355" s="61" t="s">
        <v>453</v>
      </c>
      <c r="C355" s="60">
        <v>46050</v>
      </c>
      <c r="D355" s="59" t="s">
        <v>63</v>
      </c>
      <c r="E355" s="59" t="s">
        <v>391</v>
      </c>
      <c r="F355" s="58">
        <v>5650</v>
      </c>
      <c r="H355" s="23"/>
    </row>
    <row r="356" spans="1:8" ht="43.5" customHeight="1" x14ac:dyDescent="0.25">
      <c r="A356" s="62" t="s">
        <v>55</v>
      </c>
      <c r="B356" s="61" t="s">
        <v>452</v>
      </c>
      <c r="C356" s="60">
        <v>46050</v>
      </c>
      <c r="D356" s="59" t="s">
        <v>63</v>
      </c>
      <c r="E356" s="59" t="s">
        <v>391</v>
      </c>
      <c r="F356" s="58">
        <v>35950</v>
      </c>
      <c r="H356" s="23"/>
    </row>
    <row r="357" spans="1:8" ht="43.5" customHeight="1" x14ac:dyDescent="0.25">
      <c r="A357" s="62" t="s">
        <v>55</v>
      </c>
      <c r="B357" s="61" t="s">
        <v>451</v>
      </c>
      <c r="C357" s="60">
        <v>46050</v>
      </c>
      <c r="D357" s="59" t="s">
        <v>63</v>
      </c>
      <c r="E357" s="59" t="s">
        <v>391</v>
      </c>
      <c r="F357" s="58">
        <v>2800</v>
      </c>
      <c r="H357" s="23"/>
    </row>
    <row r="358" spans="1:8" ht="43.5" customHeight="1" x14ac:dyDescent="0.25">
      <c r="A358" s="62" t="s">
        <v>55</v>
      </c>
      <c r="B358" s="61" t="s">
        <v>450</v>
      </c>
      <c r="C358" s="60">
        <v>46050</v>
      </c>
      <c r="D358" s="59" t="s">
        <v>63</v>
      </c>
      <c r="E358" s="59" t="s">
        <v>391</v>
      </c>
      <c r="F358" s="58">
        <v>1800</v>
      </c>
      <c r="H358" s="23"/>
    </row>
    <row r="359" spans="1:8" ht="43.5" customHeight="1" x14ac:dyDescent="0.25">
      <c r="A359" s="62" t="s">
        <v>55</v>
      </c>
      <c r="B359" s="61" t="s">
        <v>449</v>
      </c>
      <c r="C359" s="60">
        <v>46050</v>
      </c>
      <c r="D359" s="59" t="s">
        <v>63</v>
      </c>
      <c r="E359" s="59" t="s">
        <v>391</v>
      </c>
      <c r="F359" s="58">
        <v>27800</v>
      </c>
      <c r="H359" s="23"/>
    </row>
    <row r="360" spans="1:8" ht="43.5" customHeight="1" x14ac:dyDescent="0.25">
      <c r="A360" s="62" t="s">
        <v>55</v>
      </c>
      <c r="B360" s="61" t="s">
        <v>448</v>
      </c>
      <c r="C360" s="60">
        <v>46050</v>
      </c>
      <c r="D360" s="59" t="s">
        <v>63</v>
      </c>
      <c r="E360" s="59" t="s">
        <v>391</v>
      </c>
      <c r="F360" s="58">
        <v>4050</v>
      </c>
      <c r="H360" s="23"/>
    </row>
    <row r="361" spans="1:8" ht="43.5" customHeight="1" x14ac:dyDescent="0.25">
      <c r="A361" s="62" t="s">
        <v>55</v>
      </c>
      <c r="B361" s="61" t="s">
        <v>447</v>
      </c>
      <c r="C361" s="60">
        <v>46050</v>
      </c>
      <c r="D361" s="59" t="s">
        <v>63</v>
      </c>
      <c r="E361" s="59" t="s">
        <v>391</v>
      </c>
      <c r="F361" s="58">
        <v>35950</v>
      </c>
      <c r="H361" s="23"/>
    </row>
    <row r="362" spans="1:8" ht="43.5" customHeight="1" x14ac:dyDescent="0.25">
      <c r="A362" s="62" t="s">
        <v>55</v>
      </c>
      <c r="B362" s="61" t="s">
        <v>446</v>
      </c>
      <c r="C362" s="60">
        <v>46050</v>
      </c>
      <c r="D362" s="59" t="s">
        <v>63</v>
      </c>
      <c r="E362" s="59" t="s">
        <v>391</v>
      </c>
      <c r="F362" s="58">
        <v>10400</v>
      </c>
      <c r="H362" s="23"/>
    </row>
    <row r="363" spans="1:8" ht="43.5" customHeight="1" x14ac:dyDescent="0.25">
      <c r="A363" s="62" t="s">
        <v>55</v>
      </c>
      <c r="B363" s="61" t="s">
        <v>445</v>
      </c>
      <c r="C363" s="60">
        <v>46050</v>
      </c>
      <c r="D363" s="59" t="s">
        <v>63</v>
      </c>
      <c r="E363" s="59" t="s">
        <v>391</v>
      </c>
      <c r="F363" s="58">
        <v>6600</v>
      </c>
      <c r="H363" s="23"/>
    </row>
    <row r="364" spans="1:8" ht="43.5" customHeight="1" x14ac:dyDescent="0.25">
      <c r="A364" s="62" t="s">
        <v>55</v>
      </c>
      <c r="B364" s="61" t="s">
        <v>444</v>
      </c>
      <c r="C364" s="60">
        <v>46052</v>
      </c>
      <c r="D364" s="59" t="s">
        <v>63</v>
      </c>
      <c r="E364" s="59" t="s">
        <v>391</v>
      </c>
      <c r="F364" s="58">
        <v>1700</v>
      </c>
      <c r="H364" s="23"/>
    </row>
    <row r="365" spans="1:8" ht="43.5" customHeight="1" x14ac:dyDescent="0.25">
      <c r="A365" s="62" t="s">
        <v>55</v>
      </c>
      <c r="B365" s="61" t="s">
        <v>443</v>
      </c>
      <c r="C365" s="60">
        <v>46052</v>
      </c>
      <c r="D365" s="59" t="s">
        <v>63</v>
      </c>
      <c r="E365" s="59" t="s">
        <v>391</v>
      </c>
      <c r="F365" s="58">
        <v>1100</v>
      </c>
      <c r="H365" s="23"/>
    </row>
    <row r="366" spans="1:8" ht="43.5" customHeight="1" x14ac:dyDescent="0.25">
      <c r="A366" s="62" t="s">
        <v>55</v>
      </c>
      <c r="B366" s="61" t="s">
        <v>442</v>
      </c>
      <c r="C366" s="60">
        <v>46052</v>
      </c>
      <c r="D366" s="59" t="s">
        <v>63</v>
      </c>
      <c r="E366" s="59" t="s">
        <v>391</v>
      </c>
      <c r="F366" s="58">
        <v>1050</v>
      </c>
      <c r="H366" s="23"/>
    </row>
    <row r="367" spans="1:8" ht="43.5" customHeight="1" x14ac:dyDescent="0.25">
      <c r="A367" s="62" t="s">
        <v>55</v>
      </c>
      <c r="B367" s="61" t="s">
        <v>441</v>
      </c>
      <c r="C367" s="60">
        <v>46052</v>
      </c>
      <c r="D367" s="59" t="s">
        <v>63</v>
      </c>
      <c r="E367" s="59" t="s">
        <v>391</v>
      </c>
      <c r="F367" s="58">
        <v>20350</v>
      </c>
      <c r="H367" s="23"/>
    </row>
    <row r="368" spans="1:8" ht="43.5" customHeight="1" x14ac:dyDescent="0.25">
      <c r="A368" s="62" t="s">
        <v>55</v>
      </c>
      <c r="B368" s="61" t="s">
        <v>440</v>
      </c>
      <c r="C368" s="60">
        <v>46052</v>
      </c>
      <c r="D368" s="59" t="s">
        <v>63</v>
      </c>
      <c r="E368" s="59" t="s">
        <v>391</v>
      </c>
      <c r="F368" s="58">
        <v>750</v>
      </c>
      <c r="H368" s="23"/>
    </row>
    <row r="369" spans="1:8" ht="43.5" customHeight="1" x14ac:dyDescent="0.25">
      <c r="A369" s="62" t="s">
        <v>55</v>
      </c>
      <c r="B369" s="61" t="s">
        <v>439</v>
      </c>
      <c r="C369" s="60">
        <v>46052</v>
      </c>
      <c r="D369" s="59" t="s">
        <v>63</v>
      </c>
      <c r="E369" s="59" t="s">
        <v>391</v>
      </c>
      <c r="F369" s="58">
        <v>5000</v>
      </c>
      <c r="H369" s="23"/>
    </row>
    <row r="370" spans="1:8" ht="43.5" customHeight="1" x14ac:dyDescent="0.25">
      <c r="A370" s="62" t="s">
        <v>55</v>
      </c>
      <c r="B370" s="61" t="s">
        <v>438</v>
      </c>
      <c r="C370" s="60">
        <v>46052</v>
      </c>
      <c r="D370" s="59" t="s">
        <v>63</v>
      </c>
      <c r="E370" s="59" t="s">
        <v>391</v>
      </c>
      <c r="F370" s="58">
        <v>1200</v>
      </c>
      <c r="H370" s="23"/>
    </row>
    <row r="371" spans="1:8" ht="43.5" customHeight="1" x14ac:dyDescent="0.25">
      <c r="A371" s="62" t="s">
        <v>55</v>
      </c>
      <c r="B371" s="61" t="s">
        <v>437</v>
      </c>
      <c r="C371" s="60">
        <v>46052</v>
      </c>
      <c r="D371" s="59" t="s">
        <v>63</v>
      </c>
      <c r="E371" s="59" t="s">
        <v>391</v>
      </c>
      <c r="F371" s="58">
        <v>1700</v>
      </c>
      <c r="H371" s="23"/>
    </row>
    <row r="372" spans="1:8" ht="43.5" customHeight="1" x14ac:dyDescent="0.25">
      <c r="A372" s="62" t="s">
        <v>55</v>
      </c>
      <c r="B372" s="61" t="s">
        <v>436</v>
      </c>
      <c r="C372" s="60">
        <v>46052</v>
      </c>
      <c r="D372" s="59" t="s">
        <v>63</v>
      </c>
      <c r="E372" s="59" t="s">
        <v>391</v>
      </c>
      <c r="F372" s="58">
        <v>2100</v>
      </c>
      <c r="H372" s="23"/>
    </row>
    <row r="373" spans="1:8" ht="43.5" customHeight="1" x14ac:dyDescent="0.25">
      <c r="A373" s="62" t="s">
        <v>55</v>
      </c>
      <c r="B373" s="61" t="s">
        <v>435</v>
      </c>
      <c r="C373" s="60">
        <v>46052</v>
      </c>
      <c r="D373" s="59" t="s">
        <v>63</v>
      </c>
      <c r="E373" s="59" t="s">
        <v>391</v>
      </c>
      <c r="F373" s="58">
        <v>750</v>
      </c>
      <c r="H373" s="23"/>
    </row>
    <row r="374" spans="1:8" ht="43.5" customHeight="1" x14ac:dyDescent="0.25">
      <c r="A374" s="62" t="s">
        <v>55</v>
      </c>
      <c r="B374" s="61" t="s">
        <v>434</v>
      </c>
      <c r="C374" s="60">
        <v>46052</v>
      </c>
      <c r="D374" s="59" t="s">
        <v>63</v>
      </c>
      <c r="E374" s="59" t="s">
        <v>391</v>
      </c>
      <c r="F374" s="58">
        <v>2450</v>
      </c>
      <c r="H374" s="23"/>
    </row>
    <row r="375" spans="1:8" ht="43.5" customHeight="1" x14ac:dyDescent="0.25">
      <c r="A375" s="62" t="s">
        <v>55</v>
      </c>
      <c r="B375" s="61" t="s">
        <v>433</v>
      </c>
      <c r="C375" s="60">
        <v>46052</v>
      </c>
      <c r="D375" s="59" t="s">
        <v>63</v>
      </c>
      <c r="E375" s="59" t="s">
        <v>391</v>
      </c>
      <c r="F375" s="58">
        <v>2150</v>
      </c>
      <c r="H375" s="23"/>
    </row>
    <row r="376" spans="1:8" ht="43.5" customHeight="1" x14ac:dyDescent="0.25">
      <c r="A376" s="62" t="s">
        <v>55</v>
      </c>
      <c r="B376" s="61" t="s">
        <v>432</v>
      </c>
      <c r="C376" s="60">
        <v>46052</v>
      </c>
      <c r="D376" s="59" t="s">
        <v>63</v>
      </c>
      <c r="E376" s="59" t="s">
        <v>391</v>
      </c>
      <c r="F376" s="58">
        <v>6100</v>
      </c>
      <c r="H376" s="23"/>
    </row>
    <row r="377" spans="1:8" ht="43.5" customHeight="1" x14ac:dyDescent="0.25">
      <c r="A377" s="62" t="s">
        <v>55</v>
      </c>
      <c r="B377" s="61" t="s">
        <v>431</v>
      </c>
      <c r="C377" s="60">
        <v>46052</v>
      </c>
      <c r="D377" s="59" t="s">
        <v>63</v>
      </c>
      <c r="E377" s="59" t="s">
        <v>391</v>
      </c>
      <c r="F377" s="58">
        <v>4650</v>
      </c>
      <c r="H377" s="23"/>
    </row>
    <row r="378" spans="1:8" ht="43.5" customHeight="1" x14ac:dyDescent="0.25">
      <c r="A378" s="62" t="s">
        <v>55</v>
      </c>
      <c r="B378" s="61" t="s">
        <v>430</v>
      </c>
      <c r="C378" s="60">
        <v>46052</v>
      </c>
      <c r="D378" s="59" t="s">
        <v>63</v>
      </c>
      <c r="E378" s="59" t="s">
        <v>391</v>
      </c>
      <c r="F378" s="58">
        <v>1500</v>
      </c>
      <c r="H378" s="23"/>
    </row>
    <row r="379" spans="1:8" ht="43.5" customHeight="1" x14ac:dyDescent="0.25">
      <c r="A379" s="62" t="s">
        <v>55</v>
      </c>
      <c r="B379" s="61" t="s">
        <v>429</v>
      </c>
      <c r="C379" s="60">
        <v>46052</v>
      </c>
      <c r="D379" s="59" t="s">
        <v>63</v>
      </c>
      <c r="E379" s="59" t="s">
        <v>391</v>
      </c>
      <c r="F379" s="58">
        <v>1350</v>
      </c>
      <c r="H379" s="23"/>
    </row>
    <row r="380" spans="1:8" ht="43.5" customHeight="1" x14ac:dyDescent="0.25">
      <c r="A380" s="62" t="s">
        <v>55</v>
      </c>
      <c r="B380" s="61" t="s">
        <v>428</v>
      </c>
      <c r="C380" s="60">
        <v>46052</v>
      </c>
      <c r="D380" s="59" t="s">
        <v>63</v>
      </c>
      <c r="E380" s="59" t="s">
        <v>391</v>
      </c>
      <c r="F380" s="58">
        <v>3500</v>
      </c>
      <c r="H380" s="23"/>
    </row>
    <row r="381" spans="1:8" ht="43.5" customHeight="1" x14ac:dyDescent="0.25">
      <c r="A381" s="62" t="s">
        <v>55</v>
      </c>
      <c r="B381" s="61" t="s">
        <v>427</v>
      </c>
      <c r="C381" s="60">
        <v>46052</v>
      </c>
      <c r="D381" s="59" t="s">
        <v>63</v>
      </c>
      <c r="E381" s="59" t="s">
        <v>391</v>
      </c>
      <c r="F381" s="58">
        <v>1200</v>
      </c>
      <c r="H381" s="23"/>
    </row>
    <row r="382" spans="1:8" ht="43.5" customHeight="1" x14ac:dyDescent="0.25">
      <c r="A382" s="62" t="s">
        <v>55</v>
      </c>
      <c r="B382" s="61" t="s">
        <v>426</v>
      </c>
      <c r="C382" s="60">
        <v>46052</v>
      </c>
      <c r="D382" s="59" t="s">
        <v>63</v>
      </c>
      <c r="E382" s="59" t="s">
        <v>391</v>
      </c>
      <c r="F382" s="58">
        <v>1100</v>
      </c>
      <c r="H382" s="23"/>
    </row>
    <row r="383" spans="1:8" ht="43.5" customHeight="1" x14ac:dyDescent="0.25">
      <c r="A383" s="62" t="s">
        <v>55</v>
      </c>
      <c r="B383" s="61" t="s">
        <v>425</v>
      </c>
      <c r="C383" s="60">
        <v>46052</v>
      </c>
      <c r="D383" s="59" t="s">
        <v>63</v>
      </c>
      <c r="E383" s="59" t="s">
        <v>391</v>
      </c>
      <c r="F383" s="58">
        <v>3500</v>
      </c>
      <c r="H383" s="23"/>
    </row>
    <row r="384" spans="1:8" ht="43.5" customHeight="1" x14ac:dyDescent="0.25">
      <c r="A384" s="62" t="s">
        <v>55</v>
      </c>
      <c r="B384" s="61" t="s">
        <v>424</v>
      </c>
      <c r="C384" s="60">
        <v>46052</v>
      </c>
      <c r="D384" s="59" t="s">
        <v>63</v>
      </c>
      <c r="E384" s="59" t="s">
        <v>391</v>
      </c>
      <c r="F384" s="58">
        <v>750</v>
      </c>
      <c r="H384" s="23"/>
    </row>
    <row r="385" spans="1:8" ht="43.5" customHeight="1" x14ac:dyDescent="0.25">
      <c r="A385" s="62" t="s">
        <v>55</v>
      </c>
      <c r="B385" s="61" t="s">
        <v>423</v>
      </c>
      <c r="C385" s="60">
        <v>46052</v>
      </c>
      <c r="D385" s="59" t="s">
        <v>63</v>
      </c>
      <c r="E385" s="59" t="s">
        <v>391</v>
      </c>
      <c r="F385" s="58">
        <v>1100</v>
      </c>
      <c r="H385" s="23"/>
    </row>
    <row r="386" spans="1:8" ht="43.5" customHeight="1" x14ac:dyDescent="0.25">
      <c r="A386" s="62" t="s">
        <v>55</v>
      </c>
      <c r="B386" s="61" t="s">
        <v>422</v>
      </c>
      <c r="C386" s="60">
        <v>46052</v>
      </c>
      <c r="D386" s="59" t="s">
        <v>63</v>
      </c>
      <c r="E386" s="59" t="s">
        <v>391</v>
      </c>
      <c r="F386" s="58">
        <v>1050</v>
      </c>
      <c r="H386" s="23"/>
    </row>
    <row r="387" spans="1:8" ht="43.5" customHeight="1" x14ac:dyDescent="0.25">
      <c r="A387" s="62" t="s">
        <v>55</v>
      </c>
      <c r="B387" s="61" t="s">
        <v>421</v>
      </c>
      <c r="C387" s="60">
        <v>46052</v>
      </c>
      <c r="D387" s="59" t="s">
        <v>63</v>
      </c>
      <c r="E387" s="59" t="s">
        <v>391</v>
      </c>
      <c r="F387" s="58">
        <v>1100</v>
      </c>
      <c r="H387" s="23"/>
    </row>
    <row r="388" spans="1:8" ht="43.5" customHeight="1" x14ac:dyDescent="0.25">
      <c r="A388" s="62" t="s">
        <v>55</v>
      </c>
      <c r="B388" s="61" t="s">
        <v>420</v>
      </c>
      <c r="C388" s="60">
        <v>46052</v>
      </c>
      <c r="D388" s="59" t="s">
        <v>63</v>
      </c>
      <c r="E388" s="59" t="s">
        <v>391</v>
      </c>
      <c r="F388" s="58">
        <v>1100</v>
      </c>
      <c r="H388" s="23"/>
    </row>
    <row r="389" spans="1:8" ht="43.5" customHeight="1" x14ac:dyDescent="0.25">
      <c r="A389" s="62" t="s">
        <v>55</v>
      </c>
      <c r="B389" s="61" t="s">
        <v>419</v>
      </c>
      <c r="C389" s="60">
        <v>46052</v>
      </c>
      <c r="D389" s="59" t="s">
        <v>63</v>
      </c>
      <c r="E389" s="59" t="s">
        <v>391</v>
      </c>
      <c r="F389" s="58">
        <v>1200</v>
      </c>
      <c r="H389" s="23"/>
    </row>
    <row r="390" spans="1:8" ht="43.5" customHeight="1" x14ac:dyDescent="0.25">
      <c r="A390" s="62" t="s">
        <v>55</v>
      </c>
      <c r="B390" s="61" t="s">
        <v>418</v>
      </c>
      <c r="C390" s="60">
        <v>46052</v>
      </c>
      <c r="D390" s="59" t="s">
        <v>63</v>
      </c>
      <c r="E390" s="59" t="s">
        <v>391</v>
      </c>
      <c r="F390" s="58">
        <v>1200</v>
      </c>
      <c r="H390" s="23"/>
    </row>
    <row r="391" spans="1:8" ht="43.5" customHeight="1" x14ac:dyDescent="0.25">
      <c r="A391" s="62" t="s">
        <v>55</v>
      </c>
      <c r="B391" s="61" t="s">
        <v>417</v>
      </c>
      <c r="C391" s="60">
        <v>46052</v>
      </c>
      <c r="D391" s="59" t="s">
        <v>63</v>
      </c>
      <c r="E391" s="59" t="s">
        <v>391</v>
      </c>
      <c r="F391" s="58">
        <v>6450</v>
      </c>
      <c r="H391" s="23"/>
    </row>
    <row r="392" spans="1:8" ht="43.5" customHeight="1" x14ac:dyDescent="0.25">
      <c r="A392" s="62" t="s">
        <v>55</v>
      </c>
      <c r="B392" s="61" t="s">
        <v>416</v>
      </c>
      <c r="C392" s="60">
        <v>46052</v>
      </c>
      <c r="D392" s="59" t="s">
        <v>63</v>
      </c>
      <c r="E392" s="59" t="s">
        <v>391</v>
      </c>
      <c r="F392" s="58">
        <v>5000</v>
      </c>
      <c r="H392" s="23"/>
    </row>
    <row r="393" spans="1:8" ht="43.5" customHeight="1" x14ac:dyDescent="0.25">
      <c r="A393" s="62" t="s">
        <v>55</v>
      </c>
      <c r="B393" s="61" t="s">
        <v>415</v>
      </c>
      <c r="C393" s="60">
        <v>46052</v>
      </c>
      <c r="D393" s="59" t="s">
        <v>63</v>
      </c>
      <c r="E393" s="59" t="s">
        <v>391</v>
      </c>
      <c r="F393" s="58">
        <v>750</v>
      </c>
      <c r="H393" s="23"/>
    </row>
    <row r="394" spans="1:8" ht="43.5" customHeight="1" x14ac:dyDescent="0.25">
      <c r="A394" s="62" t="s">
        <v>55</v>
      </c>
      <c r="B394" s="61" t="s">
        <v>414</v>
      </c>
      <c r="C394" s="60">
        <v>46052</v>
      </c>
      <c r="D394" s="59" t="s">
        <v>63</v>
      </c>
      <c r="E394" s="59" t="s">
        <v>391</v>
      </c>
      <c r="F394" s="58">
        <v>1100</v>
      </c>
      <c r="H394" s="23"/>
    </row>
    <row r="395" spans="1:8" ht="43.5" customHeight="1" x14ac:dyDescent="0.25">
      <c r="A395" s="62" t="s">
        <v>55</v>
      </c>
      <c r="B395" s="61" t="s">
        <v>413</v>
      </c>
      <c r="C395" s="60">
        <v>46052</v>
      </c>
      <c r="D395" s="59" t="s">
        <v>63</v>
      </c>
      <c r="E395" s="59" t="s">
        <v>391</v>
      </c>
      <c r="F395" s="58">
        <v>7800</v>
      </c>
      <c r="H395" s="23"/>
    </row>
    <row r="396" spans="1:8" ht="43.5" customHeight="1" x14ac:dyDescent="0.25">
      <c r="A396" s="62" t="s">
        <v>55</v>
      </c>
      <c r="B396" s="61" t="s">
        <v>412</v>
      </c>
      <c r="C396" s="60">
        <v>46052</v>
      </c>
      <c r="D396" s="59" t="s">
        <v>63</v>
      </c>
      <c r="E396" s="59" t="s">
        <v>391</v>
      </c>
      <c r="F396" s="58">
        <v>1350</v>
      </c>
      <c r="H396" s="23"/>
    </row>
    <row r="397" spans="1:8" ht="43.5" customHeight="1" x14ac:dyDescent="0.25">
      <c r="A397" s="62" t="s">
        <v>55</v>
      </c>
      <c r="B397" s="61" t="s">
        <v>411</v>
      </c>
      <c r="C397" s="60">
        <v>46052</v>
      </c>
      <c r="D397" s="59" t="s">
        <v>63</v>
      </c>
      <c r="E397" s="59" t="s">
        <v>391</v>
      </c>
      <c r="F397" s="58">
        <v>5000</v>
      </c>
      <c r="H397" s="23"/>
    </row>
    <row r="398" spans="1:8" ht="43.5" customHeight="1" x14ac:dyDescent="0.25">
      <c r="A398" s="62" t="s">
        <v>55</v>
      </c>
      <c r="B398" s="61" t="s">
        <v>410</v>
      </c>
      <c r="C398" s="60">
        <v>46052</v>
      </c>
      <c r="D398" s="59" t="s">
        <v>63</v>
      </c>
      <c r="E398" s="59" t="s">
        <v>391</v>
      </c>
      <c r="F398" s="58">
        <v>1050</v>
      </c>
      <c r="H398" s="23"/>
    </row>
    <row r="399" spans="1:8" ht="43.5" customHeight="1" x14ac:dyDescent="0.25">
      <c r="A399" s="62" t="s">
        <v>55</v>
      </c>
      <c r="B399" s="61" t="s">
        <v>409</v>
      </c>
      <c r="C399" s="60">
        <v>46052</v>
      </c>
      <c r="D399" s="59" t="s">
        <v>63</v>
      </c>
      <c r="E399" s="59" t="s">
        <v>391</v>
      </c>
      <c r="F399" s="58">
        <v>2100</v>
      </c>
      <c r="H399" s="23"/>
    </row>
    <row r="400" spans="1:8" ht="43.5" customHeight="1" x14ac:dyDescent="0.25">
      <c r="A400" s="62" t="s">
        <v>55</v>
      </c>
      <c r="B400" s="61" t="s">
        <v>408</v>
      </c>
      <c r="C400" s="60">
        <v>46052</v>
      </c>
      <c r="D400" s="59" t="s">
        <v>63</v>
      </c>
      <c r="E400" s="59" t="s">
        <v>391</v>
      </c>
      <c r="F400" s="58">
        <v>13900</v>
      </c>
      <c r="H400" s="23"/>
    </row>
    <row r="401" spans="1:8" ht="43.5" customHeight="1" x14ac:dyDescent="0.25">
      <c r="A401" s="62" t="s">
        <v>55</v>
      </c>
      <c r="B401" s="61" t="s">
        <v>407</v>
      </c>
      <c r="C401" s="60">
        <v>46052</v>
      </c>
      <c r="D401" s="59" t="s">
        <v>63</v>
      </c>
      <c r="E401" s="59" t="s">
        <v>391</v>
      </c>
      <c r="F401" s="58">
        <v>3500</v>
      </c>
      <c r="H401" s="23"/>
    </row>
    <row r="402" spans="1:8" ht="43.5" customHeight="1" x14ac:dyDescent="0.25">
      <c r="A402" s="62" t="s">
        <v>55</v>
      </c>
      <c r="B402" s="61" t="s">
        <v>406</v>
      </c>
      <c r="C402" s="60">
        <v>46052</v>
      </c>
      <c r="D402" s="59" t="s">
        <v>63</v>
      </c>
      <c r="E402" s="59" t="s">
        <v>391</v>
      </c>
      <c r="F402" s="58">
        <v>750</v>
      </c>
      <c r="H402" s="23"/>
    </row>
    <row r="403" spans="1:8" ht="43.5" customHeight="1" x14ac:dyDescent="0.25">
      <c r="A403" s="62" t="s">
        <v>55</v>
      </c>
      <c r="B403" s="61" t="s">
        <v>405</v>
      </c>
      <c r="C403" s="60">
        <v>46052</v>
      </c>
      <c r="D403" s="59" t="s">
        <v>63</v>
      </c>
      <c r="E403" s="59" t="s">
        <v>391</v>
      </c>
      <c r="F403" s="58">
        <v>1100</v>
      </c>
      <c r="H403" s="23"/>
    </row>
    <row r="404" spans="1:8" ht="43.5" customHeight="1" x14ac:dyDescent="0.25">
      <c r="A404" s="62" t="s">
        <v>55</v>
      </c>
      <c r="B404" s="61" t="s">
        <v>404</v>
      </c>
      <c r="C404" s="60">
        <v>46052</v>
      </c>
      <c r="D404" s="59" t="s">
        <v>63</v>
      </c>
      <c r="E404" s="59" t="s">
        <v>391</v>
      </c>
      <c r="F404" s="58">
        <v>750</v>
      </c>
      <c r="H404" s="23"/>
    </row>
    <row r="405" spans="1:8" ht="43.5" customHeight="1" x14ac:dyDescent="0.25">
      <c r="A405" s="62" t="s">
        <v>55</v>
      </c>
      <c r="B405" s="61" t="s">
        <v>403</v>
      </c>
      <c r="C405" s="60">
        <v>46052</v>
      </c>
      <c r="D405" s="59" t="s">
        <v>63</v>
      </c>
      <c r="E405" s="59" t="s">
        <v>391</v>
      </c>
      <c r="F405" s="58">
        <v>900</v>
      </c>
      <c r="H405" s="23"/>
    </row>
    <row r="406" spans="1:8" ht="43.5" customHeight="1" x14ac:dyDescent="0.25">
      <c r="A406" s="62" t="s">
        <v>55</v>
      </c>
      <c r="B406" s="61" t="s">
        <v>402</v>
      </c>
      <c r="C406" s="60">
        <v>46052</v>
      </c>
      <c r="D406" s="59" t="s">
        <v>63</v>
      </c>
      <c r="E406" s="59" t="s">
        <v>391</v>
      </c>
      <c r="F406" s="58">
        <v>5500</v>
      </c>
      <c r="H406" s="23"/>
    </row>
    <row r="407" spans="1:8" ht="43.5" customHeight="1" x14ac:dyDescent="0.25">
      <c r="A407" s="62" t="s">
        <v>55</v>
      </c>
      <c r="B407" s="61" t="s">
        <v>401</v>
      </c>
      <c r="C407" s="60">
        <v>46052</v>
      </c>
      <c r="D407" s="59" t="s">
        <v>63</v>
      </c>
      <c r="E407" s="59" t="s">
        <v>391</v>
      </c>
      <c r="F407" s="58">
        <v>900</v>
      </c>
      <c r="H407" s="23"/>
    </row>
    <row r="408" spans="1:8" ht="43.5" customHeight="1" x14ac:dyDescent="0.25">
      <c r="A408" s="62" t="s">
        <v>55</v>
      </c>
      <c r="B408" s="61" t="s">
        <v>400</v>
      </c>
      <c r="C408" s="60">
        <v>46052</v>
      </c>
      <c r="D408" s="59" t="s">
        <v>63</v>
      </c>
      <c r="E408" s="59" t="s">
        <v>391</v>
      </c>
      <c r="F408" s="58">
        <v>1100</v>
      </c>
      <c r="H408" s="23"/>
    </row>
    <row r="409" spans="1:8" ht="43.5" customHeight="1" x14ac:dyDescent="0.25">
      <c r="A409" s="62" t="s">
        <v>55</v>
      </c>
      <c r="B409" s="61" t="s">
        <v>399</v>
      </c>
      <c r="C409" s="60">
        <v>46052</v>
      </c>
      <c r="D409" s="59" t="s">
        <v>63</v>
      </c>
      <c r="E409" s="59" t="s">
        <v>391</v>
      </c>
      <c r="F409" s="58">
        <v>1350</v>
      </c>
      <c r="H409" s="23"/>
    </row>
    <row r="410" spans="1:8" ht="43.5" customHeight="1" x14ac:dyDescent="0.25">
      <c r="A410" s="62" t="s">
        <v>55</v>
      </c>
      <c r="B410" s="61" t="s">
        <v>398</v>
      </c>
      <c r="C410" s="60">
        <v>46052</v>
      </c>
      <c r="D410" s="59" t="s">
        <v>63</v>
      </c>
      <c r="E410" s="59" t="s">
        <v>391</v>
      </c>
      <c r="F410" s="58">
        <v>2400</v>
      </c>
      <c r="H410" s="23"/>
    </row>
    <row r="411" spans="1:8" ht="43.5" customHeight="1" x14ac:dyDescent="0.25">
      <c r="A411" s="62" t="s">
        <v>55</v>
      </c>
      <c r="B411" s="61" t="s">
        <v>397</v>
      </c>
      <c r="C411" s="60">
        <v>46052</v>
      </c>
      <c r="D411" s="59" t="s">
        <v>63</v>
      </c>
      <c r="E411" s="59" t="s">
        <v>391</v>
      </c>
      <c r="F411" s="58">
        <v>1200</v>
      </c>
      <c r="H411" s="23"/>
    </row>
    <row r="412" spans="1:8" ht="43.5" customHeight="1" x14ac:dyDescent="0.25">
      <c r="A412" s="62" t="s">
        <v>55</v>
      </c>
      <c r="B412" s="61" t="s">
        <v>396</v>
      </c>
      <c r="C412" s="60">
        <v>46052</v>
      </c>
      <c r="D412" s="59" t="s">
        <v>63</v>
      </c>
      <c r="E412" s="59" t="s">
        <v>391</v>
      </c>
      <c r="F412" s="58">
        <v>6100</v>
      </c>
      <c r="H412" s="23"/>
    </row>
    <row r="413" spans="1:8" ht="43.5" customHeight="1" x14ac:dyDescent="0.25">
      <c r="A413" s="62" t="s">
        <v>55</v>
      </c>
      <c r="B413" s="61" t="s">
        <v>395</v>
      </c>
      <c r="C413" s="60">
        <v>46052</v>
      </c>
      <c r="D413" s="59" t="s">
        <v>63</v>
      </c>
      <c r="E413" s="59" t="s">
        <v>391</v>
      </c>
      <c r="F413" s="58">
        <v>4400</v>
      </c>
      <c r="H413" s="23"/>
    </row>
    <row r="414" spans="1:8" ht="43.5" customHeight="1" x14ac:dyDescent="0.25">
      <c r="A414" s="62" t="s">
        <v>55</v>
      </c>
      <c r="B414" s="61" t="s">
        <v>394</v>
      </c>
      <c r="C414" s="60">
        <v>46052</v>
      </c>
      <c r="D414" s="59" t="s">
        <v>63</v>
      </c>
      <c r="E414" s="59" t="s">
        <v>391</v>
      </c>
      <c r="F414" s="58">
        <v>21150</v>
      </c>
      <c r="H414" s="23"/>
    </row>
    <row r="415" spans="1:8" ht="43.5" customHeight="1" x14ac:dyDescent="0.25">
      <c r="A415" s="62" t="s">
        <v>55</v>
      </c>
      <c r="B415" s="61" t="s">
        <v>393</v>
      </c>
      <c r="C415" s="60">
        <v>46052</v>
      </c>
      <c r="D415" s="59" t="s">
        <v>63</v>
      </c>
      <c r="E415" s="59" t="s">
        <v>391</v>
      </c>
      <c r="F415" s="58">
        <v>1100</v>
      </c>
      <c r="H415" s="23"/>
    </row>
    <row r="416" spans="1:8" ht="43.5" customHeight="1" x14ac:dyDescent="0.25">
      <c r="A416" s="62" t="s">
        <v>55</v>
      </c>
      <c r="B416" s="61" t="s">
        <v>392</v>
      </c>
      <c r="C416" s="60">
        <v>46052</v>
      </c>
      <c r="D416" s="59" t="s">
        <v>63</v>
      </c>
      <c r="E416" s="59" t="s">
        <v>391</v>
      </c>
      <c r="F416" s="58">
        <v>2150</v>
      </c>
      <c r="H416" s="23"/>
    </row>
    <row r="417" spans="1:8" ht="43.5" customHeight="1" x14ac:dyDescent="0.25">
      <c r="A417" s="62" t="s">
        <v>55</v>
      </c>
      <c r="B417" s="61" t="s">
        <v>390</v>
      </c>
      <c r="C417" s="60">
        <v>46059</v>
      </c>
      <c r="D417" s="59" t="s">
        <v>63</v>
      </c>
      <c r="E417" s="59" t="s">
        <v>62</v>
      </c>
      <c r="F417" s="58">
        <v>19900</v>
      </c>
      <c r="H417" s="23"/>
    </row>
    <row r="418" spans="1:8" ht="43.5" customHeight="1" x14ac:dyDescent="0.25">
      <c r="A418" s="62" t="s">
        <v>55</v>
      </c>
      <c r="B418" s="61" t="s">
        <v>389</v>
      </c>
      <c r="C418" s="60">
        <v>46059</v>
      </c>
      <c r="D418" s="59" t="s">
        <v>63</v>
      </c>
      <c r="E418" s="59" t="s">
        <v>62</v>
      </c>
      <c r="F418" s="58">
        <v>6750</v>
      </c>
      <c r="H418" s="23"/>
    </row>
    <row r="419" spans="1:8" ht="43.5" customHeight="1" x14ac:dyDescent="0.25">
      <c r="A419" s="62" t="s">
        <v>55</v>
      </c>
      <c r="B419" s="61" t="s">
        <v>388</v>
      </c>
      <c r="C419" s="60">
        <v>46059</v>
      </c>
      <c r="D419" s="59" t="s">
        <v>63</v>
      </c>
      <c r="E419" s="59" t="s">
        <v>62</v>
      </c>
      <c r="F419" s="58">
        <v>5600</v>
      </c>
      <c r="H419" s="23"/>
    </row>
    <row r="420" spans="1:8" ht="43.5" customHeight="1" x14ac:dyDescent="0.25">
      <c r="A420" s="62" t="s">
        <v>55</v>
      </c>
      <c r="B420" s="61" t="s">
        <v>387</v>
      </c>
      <c r="C420" s="60">
        <v>46059</v>
      </c>
      <c r="D420" s="59" t="s">
        <v>63</v>
      </c>
      <c r="E420" s="59" t="s">
        <v>62</v>
      </c>
      <c r="F420" s="58">
        <v>6750</v>
      </c>
      <c r="H420" s="23"/>
    </row>
    <row r="421" spans="1:8" ht="43.5" customHeight="1" x14ac:dyDescent="0.25">
      <c r="A421" s="62" t="s">
        <v>55</v>
      </c>
      <c r="B421" s="61" t="s">
        <v>386</v>
      </c>
      <c r="C421" s="60">
        <v>46059</v>
      </c>
      <c r="D421" s="59" t="s">
        <v>63</v>
      </c>
      <c r="E421" s="59" t="s">
        <v>62</v>
      </c>
      <c r="F421" s="58">
        <v>12200</v>
      </c>
      <c r="H421" s="23"/>
    </row>
    <row r="422" spans="1:8" ht="43.5" customHeight="1" x14ac:dyDescent="0.25">
      <c r="A422" s="62" t="s">
        <v>55</v>
      </c>
      <c r="B422" s="61" t="s">
        <v>385</v>
      </c>
      <c r="C422" s="60">
        <v>46059</v>
      </c>
      <c r="D422" s="59" t="s">
        <v>63</v>
      </c>
      <c r="E422" s="59" t="s">
        <v>62</v>
      </c>
      <c r="F422" s="58">
        <v>20350</v>
      </c>
      <c r="H422" s="23"/>
    </row>
    <row r="423" spans="1:8" ht="43.5" customHeight="1" x14ac:dyDescent="0.25">
      <c r="A423" s="62" t="s">
        <v>55</v>
      </c>
      <c r="B423" s="61" t="s">
        <v>384</v>
      </c>
      <c r="C423" s="60">
        <v>46059</v>
      </c>
      <c r="D423" s="59" t="s">
        <v>63</v>
      </c>
      <c r="E423" s="59" t="s">
        <v>62</v>
      </c>
      <c r="F423" s="58">
        <v>20350</v>
      </c>
      <c r="H423" s="23"/>
    </row>
    <row r="424" spans="1:8" ht="43.5" customHeight="1" x14ac:dyDescent="0.25">
      <c r="A424" s="62" t="s">
        <v>55</v>
      </c>
      <c r="B424" s="61" t="s">
        <v>383</v>
      </c>
      <c r="C424" s="60">
        <v>46059</v>
      </c>
      <c r="D424" s="59" t="s">
        <v>63</v>
      </c>
      <c r="E424" s="59" t="s">
        <v>62</v>
      </c>
      <c r="F424" s="58">
        <v>3850</v>
      </c>
      <c r="H424" s="23"/>
    </row>
    <row r="425" spans="1:8" ht="43.5" customHeight="1" x14ac:dyDescent="0.25">
      <c r="A425" s="62" t="s">
        <v>55</v>
      </c>
      <c r="B425" s="61" t="s">
        <v>382</v>
      </c>
      <c r="C425" s="60">
        <v>46059</v>
      </c>
      <c r="D425" s="59" t="s">
        <v>63</v>
      </c>
      <c r="E425" s="59" t="s">
        <v>62</v>
      </c>
      <c r="F425" s="58">
        <v>3100</v>
      </c>
      <c r="H425" s="23"/>
    </row>
    <row r="426" spans="1:8" ht="43.5" customHeight="1" x14ac:dyDescent="0.25">
      <c r="A426" s="62" t="s">
        <v>55</v>
      </c>
      <c r="B426" s="61" t="s">
        <v>381</v>
      </c>
      <c r="C426" s="60">
        <v>46059</v>
      </c>
      <c r="D426" s="59" t="s">
        <v>63</v>
      </c>
      <c r="E426" s="59" t="s">
        <v>62</v>
      </c>
      <c r="F426" s="58">
        <v>1700</v>
      </c>
      <c r="H426" s="23"/>
    </row>
    <row r="427" spans="1:8" ht="43.5" customHeight="1" x14ac:dyDescent="0.25">
      <c r="A427" s="62" t="s">
        <v>55</v>
      </c>
      <c r="B427" s="61" t="s">
        <v>380</v>
      </c>
      <c r="C427" s="60">
        <v>46059</v>
      </c>
      <c r="D427" s="59" t="s">
        <v>63</v>
      </c>
      <c r="E427" s="59" t="s">
        <v>62</v>
      </c>
      <c r="F427" s="58">
        <v>1650</v>
      </c>
      <c r="H427" s="23"/>
    </row>
    <row r="428" spans="1:8" ht="43.5" customHeight="1" x14ac:dyDescent="0.25">
      <c r="A428" s="62" t="s">
        <v>55</v>
      </c>
      <c r="B428" s="61" t="s">
        <v>379</v>
      </c>
      <c r="C428" s="60">
        <v>46059</v>
      </c>
      <c r="D428" s="59" t="s">
        <v>63</v>
      </c>
      <c r="E428" s="59" t="s">
        <v>62</v>
      </c>
      <c r="F428" s="58">
        <v>20350</v>
      </c>
      <c r="H428" s="23"/>
    </row>
    <row r="429" spans="1:8" ht="43.5" customHeight="1" x14ac:dyDescent="0.25">
      <c r="A429" s="62" t="s">
        <v>55</v>
      </c>
      <c r="B429" s="61" t="s">
        <v>378</v>
      </c>
      <c r="C429" s="60">
        <v>46059</v>
      </c>
      <c r="D429" s="59" t="s">
        <v>63</v>
      </c>
      <c r="E429" s="59" t="s">
        <v>62</v>
      </c>
      <c r="F429" s="58">
        <v>9500</v>
      </c>
      <c r="H429" s="23"/>
    </row>
    <row r="430" spans="1:8" ht="43.5" customHeight="1" x14ac:dyDescent="0.25">
      <c r="A430" s="62" t="s">
        <v>55</v>
      </c>
      <c r="B430" s="61" t="s">
        <v>377</v>
      </c>
      <c r="C430" s="60">
        <v>46059</v>
      </c>
      <c r="D430" s="59" t="s">
        <v>63</v>
      </c>
      <c r="E430" s="59" t="s">
        <v>62</v>
      </c>
      <c r="F430" s="58">
        <v>16700</v>
      </c>
      <c r="H430" s="23"/>
    </row>
    <row r="431" spans="1:8" ht="43.5" customHeight="1" x14ac:dyDescent="0.25">
      <c r="A431" s="62" t="s">
        <v>55</v>
      </c>
      <c r="B431" s="61" t="s">
        <v>376</v>
      </c>
      <c r="C431" s="60">
        <v>46059</v>
      </c>
      <c r="D431" s="59" t="s">
        <v>63</v>
      </c>
      <c r="E431" s="59" t="s">
        <v>62</v>
      </c>
      <c r="F431" s="58">
        <v>1350</v>
      </c>
      <c r="H431" s="23"/>
    </row>
    <row r="432" spans="1:8" ht="43.5" customHeight="1" x14ac:dyDescent="0.25">
      <c r="A432" s="62" t="s">
        <v>55</v>
      </c>
      <c r="B432" s="61" t="s">
        <v>375</v>
      </c>
      <c r="C432" s="60">
        <v>46059</v>
      </c>
      <c r="D432" s="59" t="s">
        <v>63</v>
      </c>
      <c r="E432" s="59" t="s">
        <v>62</v>
      </c>
      <c r="F432" s="58">
        <v>1100</v>
      </c>
      <c r="H432" s="23"/>
    </row>
    <row r="433" spans="1:8" ht="43.5" customHeight="1" x14ac:dyDescent="0.25">
      <c r="A433" s="62" t="s">
        <v>55</v>
      </c>
      <c r="B433" s="61" t="s">
        <v>374</v>
      </c>
      <c r="C433" s="60">
        <v>46059</v>
      </c>
      <c r="D433" s="59" t="s">
        <v>63</v>
      </c>
      <c r="E433" s="59" t="s">
        <v>62</v>
      </c>
      <c r="F433" s="58">
        <v>6700</v>
      </c>
      <c r="H433" s="23"/>
    </row>
    <row r="434" spans="1:8" ht="43.5" customHeight="1" x14ac:dyDescent="0.25">
      <c r="A434" s="62" t="s">
        <v>55</v>
      </c>
      <c r="B434" s="61" t="s">
        <v>373</v>
      </c>
      <c r="C434" s="60">
        <v>46059</v>
      </c>
      <c r="D434" s="59" t="s">
        <v>63</v>
      </c>
      <c r="E434" s="59" t="s">
        <v>62</v>
      </c>
      <c r="F434" s="58">
        <v>16700</v>
      </c>
      <c r="H434" s="23"/>
    </row>
    <row r="435" spans="1:8" ht="43.5" customHeight="1" x14ac:dyDescent="0.25">
      <c r="A435" s="62" t="s">
        <v>55</v>
      </c>
      <c r="B435" s="61" t="s">
        <v>372</v>
      </c>
      <c r="C435" s="60">
        <v>46059</v>
      </c>
      <c r="D435" s="59" t="s">
        <v>63</v>
      </c>
      <c r="E435" s="59" t="s">
        <v>62</v>
      </c>
      <c r="F435" s="58">
        <v>17800</v>
      </c>
      <c r="H435" s="23"/>
    </row>
    <row r="436" spans="1:8" ht="43.5" customHeight="1" x14ac:dyDescent="0.25">
      <c r="A436" s="62" t="s">
        <v>55</v>
      </c>
      <c r="B436" s="61" t="s">
        <v>371</v>
      </c>
      <c r="C436" s="60">
        <v>46059</v>
      </c>
      <c r="D436" s="59" t="s">
        <v>63</v>
      </c>
      <c r="E436" s="59" t="s">
        <v>62</v>
      </c>
      <c r="F436" s="58">
        <v>3850</v>
      </c>
      <c r="H436" s="23"/>
    </row>
    <row r="437" spans="1:8" ht="43.5" customHeight="1" x14ac:dyDescent="0.25">
      <c r="A437" s="62" t="s">
        <v>55</v>
      </c>
      <c r="B437" s="61" t="s">
        <v>370</v>
      </c>
      <c r="C437" s="60">
        <v>46059</v>
      </c>
      <c r="D437" s="59" t="s">
        <v>63</v>
      </c>
      <c r="E437" s="59" t="s">
        <v>62</v>
      </c>
      <c r="F437" s="58">
        <v>1350</v>
      </c>
      <c r="H437" s="23"/>
    </row>
    <row r="438" spans="1:8" ht="43.5" customHeight="1" x14ac:dyDescent="0.25">
      <c r="A438" s="62" t="s">
        <v>55</v>
      </c>
      <c r="B438" s="61" t="s">
        <v>369</v>
      </c>
      <c r="C438" s="60">
        <v>46059</v>
      </c>
      <c r="D438" s="59" t="s">
        <v>63</v>
      </c>
      <c r="E438" s="59" t="s">
        <v>62</v>
      </c>
      <c r="F438" s="58">
        <v>6750</v>
      </c>
      <c r="H438" s="23"/>
    </row>
    <row r="439" spans="1:8" ht="43.5" customHeight="1" x14ac:dyDescent="0.25">
      <c r="A439" s="62" t="s">
        <v>55</v>
      </c>
      <c r="B439" s="61" t="s">
        <v>368</v>
      </c>
      <c r="C439" s="60">
        <v>46059</v>
      </c>
      <c r="D439" s="59" t="s">
        <v>63</v>
      </c>
      <c r="E439" s="59" t="s">
        <v>62</v>
      </c>
      <c r="F439" s="58">
        <v>1700</v>
      </c>
      <c r="H439" s="23"/>
    </row>
    <row r="440" spans="1:8" ht="43.5" customHeight="1" x14ac:dyDescent="0.25">
      <c r="A440" s="62" t="s">
        <v>55</v>
      </c>
      <c r="B440" s="61" t="s">
        <v>367</v>
      </c>
      <c r="C440" s="60">
        <v>46059</v>
      </c>
      <c r="D440" s="59" t="s">
        <v>63</v>
      </c>
      <c r="E440" s="59" t="s">
        <v>62</v>
      </c>
      <c r="F440" s="58">
        <v>10150</v>
      </c>
      <c r="H440" s="23"/>
    </row>
    <row r="441" spans="1:8" ht="43.5" customHeight="1" x14ac:dyDescent="0.25">
      <c r="A441" s="62" t="s">
        <v>55</v>
      </c>
      <c r="B441" s="61" t="s">
        <v>366</v>
      </c>
      <c r="C441" s="60">
        <v>46059</v>
      </c>
      <c r="D441" s="59" t="s">
        <v>63</v>
      </c>
      <c r="E441" s="59" t="s">
        <v>62</v>
      </c>
      <c r="F441" s="58">
        <v>1100</v>
      </c>
      <c r="H441" s="23"/>
    </row>
    <row r="442" spans="1:8" ht="43.5" customHeight="1" x14ac:dyDescent="0.25">
      <c r="A442" s="62" t="s">
        <v>55</v>
      </c>
      <c r="B442" s="61" t="s">
        <v>365</v>
      </c>
      <c r="C442" s="60">
        <v>46059</v>
      </c>
      <c r="D442" s="59" t="s">
        <v>63</v>
      </c>
      <c r="E442" s="59" t="s">
        <v>62</v>
      </c>
      <c r="F442" s="58">
        <v>5600</v>
      </c>
      <c r="H442" s="23"/>
    </row>
    <row r="443" spans="1:8" ht="43.5" customHeight="1" x14ac:dyDescent="0.25">
      <c r="A443" s="62" t="s">
        <v>55</v>
      </c>
      <c r="B443" s="61" t="s">
        <v>364</v>
      </c>
      <c r="C443" s="60">
        <v>46059</v>
      </c>
      <c r="D443" s="59" t="s">
        <v>63</v>
      </c>
      <c r="E443" s="59" t="s">
        <v>62</v>
      </c>
      <c r="F443" s="58">
        <v>20350</v>
      </c>
      <c r="H443" s="23"/>
    </row>
    <row r="444" spans="1:8" ht="43.5" customHeight="1" x14ac:dyDescent="0.25">
      <c r="A444" s="62" t="s">
        <v>55</v>
      </c>
      <c r="B444" s="61" t="s">
        <v>363</v>
      </c>
      <c r="C444" s="60">
        <v>46059</v>
      </c>
      <c r="D444" s="59" t="s">
        <v>63</v>
      </c>
      <c r="E444" s="59" t="s">
        <v>62</v>
      </c>
      <c r="F444" s="58">
        <v>20950</v>
      </c>
      <c r="H444" s="23"/>
    </row>
    <row r="445" spans="1:8" ht="43.5" customHeight="1" x14ac:dyDescent="0.25">
      <c r="A445" s="62" t="s">
        <v>55</v>
      </c>
      <c r="B445" s="61" t="s">
        <v>362</v>
      </c>
      <c r="C445" s="60">
        <v>46059</v>
      </c>
      <c r="D445" s="59" t="s">
        <v>63</v>
      </c>
      <c r="E445" s="59" t="s">
        <v>62</v>
      </c>
      <c r="F445" s="58">
        <v>20350</v>
      </c>
      <c r="H445" s="23"/>
    </row>
    <row r="446" spans="1:8" ht="43.5" customHeight="1" x14ac:dyDescent="0.25">
      <c r="A446" s="62" t="s">
        <v>55</v>
      </c>
      <c r="B446" s="61" t="s">
        <v>361</v>
      </c>
      <c r="C446" s="60">
        <v>46059</v>
      </c>
      <c r="D446" s="59" t="s">
        <v>63</v>
      </c>
      <c r="E446" s="59" t="s">
        <v>62</v>
      </c>
      <c r="F446" s="58">
        <v>1350</v>
      </c>
      <c r="H446" s="23"/>
    </row>
    <row r="447" spans="1:8" ht="43.5" customHeight="1" x14ac:dyDescent="0.25">
      <c r="A447" s="62" t="s">
        <v>55</v>
      </c>
      <c r="B447" s="61" t="s">
        <v>360</v>
      </c>
      <c r="C447" s="60">
        <v>46059</v>
      </c>
      <c r="D447" s="59" t="s">
        <v>63</v>
      </c>
      <c r="E447" s="59" t="s">
        <v>62</v>
      </c>
      <c r="F447" s="58">
        <v>2150</v>
      </c>
      <c r="H447" s="23"/>
    </row>
    <row r="448" spans="1:8" ht="43.5" customHeight="1" x14ac:dyDescent="0.25">
      <c r="A448" s="62" t="s">
        <v>55</v>
      </c>
      <c r="B448" s="61" t="s">
        <v>359</v>
      </c>
      <c r="C448" s="60">
        <v>46059</v>
      </c>
      <c r="D448" s="59" t="s">
        <v>63</v>
      </c>
      <c r="E448" s="59" t="s">
        <v>62</v>
      </c>
      <c r="F448" s="58">
        <v>17450</v>
      </c>
      <c r="H448" s="23"/>
    </row>
    <row r="449" spans="1:8" ht="43.5" customHeight="1" x14ac:dyDescent="0.25">
      <c r="A449" s="62" t="s">
        <v>55</v>
      </c>
      <c r="B449" s="61" t="s">
        <v>358</v>
      </c>
      <c r="C449" s="60">
        <v>46059</v>
      </c>
      <c r="D449" s="59" t="s">
        <v>63</v>
      </c>
      <c r="E449" s="59" t="s">
        <v>62</v>
      </c>
      <c r="F449" s="58">
        <v>20350</v>
      </c>
      <c r="H449" s="23"/>
    </row>
    <row r="450" spans="1:8" ht="43.5" customHeight="1" x14ac:dyDescent="0.25">
      <c r="A450" s="62" t="s">
        <v>55</v>
      </c>
      <c r="B450" s="61" t="s">
        <v>357</v>
      </c>
      <c r="C450" s="60">
        <v>46059</v>
      </c>
      <c r="D450" s="59" t="s">
        <v>63</v>
      </c>
      <c r="E450" s="59" t="s">
        <v>62</v>
      </c>
      <c r="F450" s="58">
        <v>5600</v>
      </c>
      <c r="H450" s="23"/>
    </row>
    <row r="451" spans="1:8" ht="43.5" customHeight="1" x14ac:dyDescent="0.25">
      <c r="A451" s="62" t="s">
        <v>55</v>
      </c>
      <c r="B451" s="61" t="s">
        <v>356</v>
      </c>
      <c r="C451" s="60">
        <v>46059</v>
      </c>
      <c r="D451" s="59" t="s">
        <v>63</v>
      </c>
      <c r="E451" s="59" t="s">
        <v>62</v>
      </c>
      <c r="F451" s="58">
        <v>20350</v>
      </c>
      <c r="H451" s="23"/>
    </row>
    <row r="452" spans="1:8" ht="43.5" customHeight="1" x14ac:dyDescent="0.25">
      <c r="A452" s="62" t="s">
        <v>55</v>
      </c>
      <c r="B452" s="61" t="s">
        <v>355</v>
      </c>
      <c r="C452" s="60">
        <v>46059</v>
      </c>
      <c r="D452" s="59" t="s">
        <v>63</v>
      </c>
      <c r="E452" s="59" t="s">
        <v>62</v>
      </c>
      <c r="F452" s="58">
        <v>1700</v>
      </c>
      <c r="H452" s="23"/>
    </row>
    <row r="453" spans="1:8" ht="43.5" customHeight="1" x14ac:dyDescent="0.25">
      <c r="A453" s="62" t="s">
        <v>55</v>
      </c>
      <c r="B453" s="61" t="s">
        <v>354</v>
      </c>
      <c r="C453" s="60">
        <v>46059</v>
      </c>
      <c r="D453" s="59" t="s">
        <v>63</v>
      </c>
      <c r="E453" s="59" t="s">
        <v>62</v>
      </c>
      <c r="F453" s="58">
        <v>1200</v>
      </c>
      <c r="H453" s="23"/>
    </row>
    <row r="454" spans="1:8" ht="43.5" customHeight="1" x14ac:dyDescent="0.25">
      <c r="A454" s="62" t="s">
        <v>55</v>
      </c>
      <c r="B454" s="61" t="s">
        <v>353</v>
      </c>
      <c r="C454" s="60">
        <v>46059</v>
      </c>
      <c r="D454" s="59" t="s">
        <v>63</v>
      </c>
      <c r="E454" s="59" t="s">
        <v>62</v>
      </c>
      <c r="F454" s="58">
        <v>6750</v>
      </c>
      <c r="H454" s="23"/>
    </row>
    <row r="455" spans="1:8" ht="43.5" customHeight="1" x14ac:dyDescent="0.25">
      <c r="A455" s="62" t="s">
        <v>55</v>
      </c>
      <c r="B455" s="61" t="s">
        <v>352</v>
      </c>
      <c r="C455" s="60">
        <v>46059</v>
      </c>
      <c r="D455" s="59" t="s">
        <v>63</v>
      </c>
      <c r="E455" s="59" t="s">
        <v>62</v>
      </c>
      <c r="F455" s="58">
        <v>20350</v>
      </c>
      <c r="H455" s="23"/>
    </row>
    <row r="456" spans="1:8" ht="43.5" customHeight="1" x14ac:dyDescent="0.25">
      <c r="A456" s="62" t="s">
        <v>55</v>
      </c>
      <c r="B456" s="61" t="s">
        <v>351</v>
      </c>
      <c r="C456" s="60">
        <v>46059</v>
      </c>
      <c r="D456" s="59" t="s">
        <v>63</v>
      </c>
      <c r="E456" s="59" t="s">
        <v>62</v>
      </c>
      <c r="F456" s="58">
        <v>1550</v>
      </c>
      <c r="H456" s="23"/>
    </row>
    <row r="457" spans="1:8" ht="43.5" customHeight="1" x14ac:dyDescent="0.25">
      <c r="A457" s="62" t="s">
        <v>55</v>
      </c>
      <c r="B457" s="61" t="s">
        <v>350</v>
      </c>
      <c r="C457" s="60">
        <v>46059</v>
      </c>
      <c r="D457" s="59" t="s">
        <v>63</v>
      </c>
      <c r="E457" s="59" t="s">
        <v>62</v>
      </c>
      <c r="F457" s="58">
        <v>20350</v>
      </c>
      <c r="H457" s="23"/>
    </row>
    <row r="458" spans="1:8" ht="43.5" customHeight="1" x14ac:dyDescent="0.25">
      <c r="A458" s="62" t="s">
        <v>55</v>
      </c>
      <c r="B458" s="61" t="s">
        <v>349</v>
      </c>
      <c r="C458" s="60">
        <v>46062</v>
      </c>
      <c r="D458" s="59" t="s">
        <v>63</v>
      </c>
      <c r="E458" s="59" t="s">
        <v>278</v>
      </c>
      <c r="F458" s="58">
        <v>1550</v>
      </c>
      <c r="H458" s="23"/>
    </row>
    <row r="459" spans="1:8" ht="43.5" customHeight="1" x14ac:dyDescent="0.25">
      <c r="A459" s="62" t="s">
        <v>55</v>
      </c>
      <c r="B459" s="61" t="s">
        <v>348</v>
      </c>
      <c r="C459" s="60">
        <v>46062</v>
      </c>
      <c r="D459" s="59" t="s">
        <v>63</v>
      </c>
      <c r="E459" s="59" t="s">
        <v>278</v>
      </c>
      <c r="F459" s="58">
        <v>5500</v>
      </c>
      <c r="H459" s="23"/>
    </row>
    <row r="460" spans="1:8" ht="43.5" customHeight="1" x14ac:dyDescent="0.25">
      <c r="A460" s="62" t="s">
        <v>55</v>
      </c>
      <c r="B460" s="61" t="s">
        <v>347</v>
      </c>
      <c r="C460" s="60">
        <v>46062</v>
      </c>
      <c r="D460" s="59" t="s">
        <v>63</v>
      </c>
      <c r="E460" s="59" t="s">
        <v>278</v>
      </c>
      <c r="F460" s="58">
        <v>750</v>
      </c>
      <c r="H460" s="23"/>
    </row>
    <row r="461" spans="1:8" ht="43.5" customHeight="1" x14ac:dyDescent="0.25">
      <c r="A461" s="62" t="s">
        <v>55</v>
      </c>
      <c r="B461" s="61" t="s">
        <v>346</v>
      </c>
      <c r="C461" s="60">
        <v>46062</v>
      </c>
      <c r="D461" s="59" t="s">
        <v>63</v>
      </c>
      <c r="E461" s="59" t="s">
        <v>278</v>
      </c>
      <c r="F461" s="58">
        <v>6750</v>
      </c>
      <c r="H461" s="23"/>
    </row>
    <row r="462" spans="1:8" ht="43.5" customHeight="1" x14ac:dyDescent="0.25">
      <c r="A462" s="62" t="s">
        <v>55</v>
      </c>
      <c r="B462" s="61" t="s">
        <v>345</v>
      </c>
      <c r="C462" s="60">
        <v>46062</v>
      </c>
      <c r="D462" s="59" t="s">
        <v>63</v>
      </c>
      <c r="E462" s="59" t="s">
        <v>278</v>
      </c>
      <c r="F462" s="58">
        <v>750</v>
      </c>
      <c r="H462" s="23"/>
    </row>
    <row r="463" spans="1:8" ht="43.5" customHeight="1" x14ac:dyDescent="0.25">
      <c r="A463" s="62" t="s">
        <v>55</v>
      </c>
      <c r="B463" s="61" t="s">
        <v>344</v>
      </c>
      <c r="C463" s="60">
        <v>46062</v>
      </c>
      <c r="D463" s="59" t="s">
        <v>63</v>
      </c>
      <c r="E463" s="59" t="s">
        <v>278</v>
      </c>
      <c r="F463" s="58">
        <v>6750</v>
      </c>
      <c r="H463" s="23"/>
    </row>
    <row r="464" spans="1:8" ht="43.5" customHeight="1" x14ac:dyDescent="0.25">
      <c r="A464" s="62" t="s">
        <v>55</v>
      </c>
      <c r="B464" s="61" t="s">
        <v>343</v>
      </c>
      <c r="C464" s="60">
        <v>46062</v>
      </c>
      <c r="D464" s="59" t="s">
        <v>63</v>
      </c>
      <c r="E464" s="59" t="s">
        <v>278</v>
      </c>
      <c r="F464" s="58">
        <v>1550</v>
      </c>
      <c r="H464" s="23"/>
    </row>
    <row r="465" spans="1:8" ht="43.5" customHeight="1" x14ac:dyDescent="0.25">
      <c r="A465" s="62" t="s">
        <v>55</v>
      </c>
      <c r="B465" s="61" t="s">
        <v>342</v>
      </c>
      <c r="C465" s="60">
        <v>46062</v>
      </c>
      <c r="D465" s="59" t="s">
        <v>63</v>
      </c>
      <c r="E465" s="59" t="s">
        <v>278</v>
      </c>
      <c r="F465" s="58">
        <v>2150</v>
      </c>
      <c r="H465" s="23"/>
    </row>
    <row r="466" spans="1:8" ht="43.5" customHeight="1" x14ac:dyDescent="0.25">
      <c r="A466" s="62" t="s">
        <v>55</v>
      </c>
      <c r="B466" s="61" t="s">
        <v>341</v>
      </c>
      <c r="C466" s="60">
        <v>46062</v>
      </c>
      <c r="D466" s="59" t="s">
        <v>63</v>
      </c>
      <c r="E466" s="59" t="s">
        <v>278</v>
      </c>
      <c r="F466" s="58">
        <v>750</v>
      </c>
      <c r="H466" s="23"/>
    </row>
    <row r="467" spans="1:8" ht="43.5" customHeight="1" x14ac:dyDescent="0.25">
      <c r="A467" s="62" t="s">
        <v>55</v>
      </c>
      <c r="B467" s="61" t="s">
        <v>340</v>
      </c>
      <c r="C467" s="60">
        <v>46062</v>
      </c>
      <c r="D467" s="59" t="s">
        <v>63</v>
      </c>
      <c r="E467" s="59" t="s">
        <v>278</v>
      </c>
      <c r="F467" s="58">
        <v>1950</v>
      </c>
      <c r="H467" s="23"/>
    </row>
    <row r="468" spans="1:8" ht="43.5" customHeight="1" x14ac:dyDescent="0.25">
      <c r="A468" s="62" t="s">
        <v>55</v>
      </c>
      <c r="B468" s="61" t="s">
        <v>339</v>
      </c>
      <c r="C468" s="60">
        <v>46062</v>
      </c>
      <c r="D468" s="59" t="s">
        <v>63</v>
      </c>
      <c r="E468" s="59" t="s">
        <v>278</v>
      </c>
      <c r="F468" s="58">
        <v>1100</v>
      </c>
      <c r="H468" s="23"/>
    </row>
    <row r="469" spans="1:8" ht="43.5" customHeight="1" x14ac:dyDescent="0.25">
      <c r="A469" s="62" t="s">
        <v>55</v>
      </c>
      <c r="B469" s="61" t="s">
        <v>338</v>
      </c>
      <c r="C469" s="60">
        <v>46062</v>
      </c>
      <c r="D469" s="59" t="s">
        <v>63</v>
      </c>
      <c r="E469" s="59" t="s">
        <v>278</v>
      </c>
      <c r="F469" s="58">
        <v>1950</v>
      </c>
      <c r="H469" s="23"/>
    </row>
    <row r="470" spans="1:8" ht="43.5" customHeight="1" x14ac:dyDescent="0.25">
      <c r="A470" s="62" t="s">
        <v>55</v>
      </c>
      <c r="B470" s="61" t="s">
        <v>337</v>
      </c>
      <c r="C470" s="60">
        <v>46062</v>
      </c>
      <c r="D470" s="59" t="s">
        <v>63</v>
      </c>
      <c r="E470" s="59" t="s">
        <v>278</v>
      </c>
      <c r="F470" s="58">
        <v>750</v>
      </c>
      <c r="H470" s="23"/>
    </row>
    <row r="471" spans="1:8" ht="43.5" customHeight="1" x14ac:dyDescent="0.25">
      <c r="A471" s="62" t="s">
        <v>55</v>
      </c>
      <c r="B471" s="61" t="s">
        <v>336</v>
      </c>
      <c r="C471" s="60">
        <v>46062</v>
      </c>
      <c r="D471" s="59" t="s">
        <v>63</v>
      </c>
      <c r="E471" s="59" t="s">
        <v>278</v>
      </c>
      <c r="F471" s="58">
        <v>1350</v>
      </c>
      <c r="H471" s="23"/>
    </row>
    <row r="472" spans="1:8" ht="43.5" customHeight="1" x14ac:dyDescent="0.25">
      <c r="A472" s="62" t="s">
        <v>55</v>
      </c>
      <c r="B472" s="61" t="s">
        <v>335</v>
      </c>
      <c r="C472" s="60">
        <v>46062</v>
      </c>
      <c r="D472" s="59" t="s">
        <v>63</v>
      </c>
      <c r="E472" s="59" t="s">
        <v>278</v>
      </c>
      <c r="F472" s="58">
        <v>16700</v>
      </c>
      <c r="H472" s="23"/>
    </row>
    <row r="473" spans="1:8" ht="43.5" customHeight="1" x14ac:dyDescent="0.25">
      <c r="A473" s="62" t="s">
        <v>55</v>
      </c>
      <c r="B473" s="61" t="s">
        <v>334</v>
      </c>
      <c r="C473" s="60">
        <v>46062</v>
      </c>
      <c r="D473" s="59" t="s">
        <v>63</v>
      </c>
      <c r="E473" s="59" t="s">
        <v>278</v>
      </c>
      <c r="F473" s="58">
        <v>1550</v>
      </c>
      <c r="H473" s="23"/>
    </row>
    <row r="474" spans="1:8" ht="43.5" customHeight="1" x14ac:dyDescent="0.25">
      <c r="A474" s="62" t="s">
        <v>55</v>
      </c>
      <c r="B474" s="61" t="s">
        <v>333</v>
      </c>
      <c r="C474" s="60">
        <v>46062</v>
      </c>
      <c r="D474" s="59" t="s">
        <v>63</v>
      </c>
      <c r="E474" s="59" t="s">
        <v>278</v>
      </c>
      <c r="F474" s="58">
        <v>1350</v>
      </c>
      <c r="H474" s="23"/>
    </row>
    <row r="475" spans="1:8" ht="43.5" customHeight="1" x14ac:dyDescent="0.25">
      <c r="A475" s="62" t="s">
        <v>55</v>
      </c>
      <c r="B475" s="61" t="s">
        <v>332</v>
      </c>
      <c r="C475" s="60">
        <v>46062</v>
      </c>
      <c r="D475" s="59" t="s">
        <v>63</v>
      </c>
      <c r="E475" s="59" t="s">
        <v>278</v>
      </c>
      <c r="F475" s="58">
        <v>1200</v>
      </c>
      <c r="H475" s="23"/>
    </row>
    <row r="476" spans="1:8" ht="43.5" customHeight="1" x14ac:dyDescent="0.25">
      <c r="A476" s="62" t="s">
        <v>55</v>
      </c>
      <c r="B476" s="61" t="s">
        <v>331</v>
      </c>
      <c r="C476" s="60">
        <v>46062</v>
      </c>
      <c r="D476" s="59" t="s">
        <v>63</v>
      </c>
      <c r="E476" s="59" t="s">
        <v>278</v>
      </c>
      <c r="F476" s="58">
        <v>1350</v>
      </c>
      <c r="H476" s="23"/>
    </row>
    <row r="477" spans="1:8" ht="43.5" customHeight="1" x14ac:dyDescent="0.25">
      <c r="A477" s="62" t="s">
        <v>55</v>
      </c>
      <c r="B477" s="61" t="s">
        <v>330</v>
      </c>
      <c r="C477" s="60">
        <v>46062</v>
      </c>
      <c r="D477" s="59" t="s">
        <v>63</v>
      </c>
      <c r="E477" s="59" t="s">
        <v>278</v>
      </c>
      <c r="F477" s="58">
        <v>16200</v>
      </c>
      <c r="H477" s="23"/>
    </row>
    <row r="478" spans="1:8" ht="43.5" customHeight="1" x14ac:dyDescent="0.25">
      <c r="A478" s="62" t="s">
        <v>55</v>
      </c>
      <c r="B478" s="61" t="s">
        <v>329</v>
      </c>
      <c r="C478" s="60">
        <v>46062</v>
      </c>
      <c r="D478" s="59" t="s">
        <v>63</v>
      </c>
      <c r="E478" s="59" t="s">
        <v>278</v>
      </c>
      <c r="F478" s="58">
        <v>750</v>
      </c>
      <c r="H478" s="23"/>
    </row>
    <row r="479" spans="1:8" ht="43.5" customHeight="1" x14ac:dyDescent="0.25">
      <c r="A479" s="62" t="s">
        <v>55</v>
      </c>
      <c r="B479" s="61" t="s">
        <v>328</v>
      </c>
      <c r="C479" s="60">
        <v>46062</v>
      </c>
      <c r="D479" s="59" t="s">
        <v>63</v>
      </c>
      <c r="E479" s="59" t="s">
        <v>278</v>
      </c>
      <c r="F479" s="58">
        <v>6000</v>
      </c>
      <c r="H479" s="23"/>
    </row>
    <row r="480" spans="1:8" ht="43.5" customHeight="1" x14ac:dyDescent="0.25">
      <c r="A480" s="62" t="s">
        <v>55</v>
      </c>
      <c r="B480" s="61" t="s">
        <v>327</v>
      </c>
      <c r="C480" s="60">
        <v>46062</v>
      </c>
      <c r="D480" s="59" t="s">
        <v>63</v>
      </c>
      <c r="E480" s="59" t="s">
        <v>278</v>
      </c>
      <c r="F480" s="58">
        <v>7800</v>
      </c>
      <c r="H480" s="23"/>
    </row>
    <row r="481" spans="1:8" ht="43.5" customHeight="1" x14ac:dyDescent="0.25">
      <c r="A481" s="62" t="s">
        <v>55</v>
      </c>
      <c r="B481" s="61" t="s">
        <v>326</v>
      </c>
      <c r="C481" s="60">
        <v>46062</v>
      </c>
      <c r="D481" s="59" t="s">
        <v>63</v>
      </c>
      <c r="E481" s="59" t="s">
        <v>278</v>
      </c>
      <c r="F481" s="58">
        <v>5000</v>
      </c>
      <c r="H481" s="23"/>
    </row>
    <row r="482" spans="1:8" ht="43.5" customHeight="1" x14ac:dyDescent="0.25">
      <c r="A482" s="62" t="s">
        <v>55</v>
      </c>
      <c r="B482" s="61" t="s">
        <v>325</v>
      </c>
      <c r="C482" s="60">
        <v>46062</v>
      </c>
      <c r="D482" s="59" t="s">
        <v>63</v>
      </c>
      <c r="E482" s="59" t="s">
        <v>278</v>
      </c>
      <c r="F482" s="58">
        <v>900</v>
      </c>
      <c r="H482" s="23"/>
    </row>
    <row r="483" spans="1:8" ht="43.5" customHeight="1" x14ac:dyDescent="0.25">
      <c r="A483" s="62" t="s">
        <v>55</v>
      </c>
      <c r="B483" s="61" t="s">
        <v>324</v>
      </c>
      <c r="C483" s="60">
        <v>46062</v>
      </c>
      <c r="D483" s="59" t="s">
        <v>63</v>
      </c>
      <c r="E483" s="59" t="s">
        <v>278</v>
      </c>
      <c r="F483" s="58">
        <v>1500</v>
      </c>
      <c r="H483" s="23"/>
    </row>
    <row r="484" spans="1:8" ht="43.5" customHeight="1" x14ac:dyDescent="0.25">
      <c r="A484" s="62" t="s">
        <v>55</v>
      </c>
      <c r="B484" s="61" t="s">
        <v>323</v>
      </c>
      <c r="C484" s="60">
        <v>46062</v>
      </c>
      <c r="D484" s="59" t="s">
        <v>63</v>
      </c>
      <c r="E484" s="59" t="s">
        <v>278</v>
      </c>
      <c r="F484" s="58">
        <v>1350</v>
      </c>
      <c r="H484" s="23"/>
    </row>
    <row r="485" spans="1:8" ht="43.5" customHeight="1" x14ac:dyDescent="0.25">
      <c r="A485" s="62" t="s">
        <v>55</v>
      </c>
      <c r="B485" s="61" t="s">
        <v>322</v>
      </c>
      <c r="C485" s="60">
        <v>46062</v>
      </c>
      <c r="D485" s="59" t="s">
        <v>63</v>
      </c>
      <c r="E485" s="59" t="s">
        <v>278</v>
      </c>
      <c r="F485" s="58">
        <v>11650</v>
      </c>
      <c r="H485" s="23"/>
    </row>
    <row r="486" spans="1:8" ht="43.5" customHeight="1" x14ac:dyDescent="0.25">
      <c r="A486" s="62" t="s">
        <v>55</v>
      </c>
      <c r="B486" s="61" t="s">
        <v>321</v>
      </c>
      <c r="C486" s="60">
        <v>46062</v>
      </c>
      <c r="D486" s="59" t="s">
        <v>63</v>
      </c>
      <c r="E486" s="59" t="s">
        <v>278</v>
      </c>
      <c r="F486" s="58">
        <v>1050</v>
      </c>
      <c r="H486" s="23"/>
    </row>
    <row r="487" spans="1:8" ht="43.5" customHeight="1" x14ac:dyDescent="0.25">
      <c r="A487" s="62" t="s">
        <v>55</v>
      </c>
      <c r="B487" s="61" t="s">
        <v>320</v>
      </c>
      <c r="C487" s="60">
        <v>46062</v>
      </c>
      <c r="D487" s="59" t="s">
        <v>63</v>
      </c>
      <c r="E487" s="59" t="s">
        <v>278</v>
      </c>
      <c r="F487" s="58">
        <v>4400</v>
      </c>
      <c r="H487" s="23"/>
    </row>
    <row r="488" spans="1:8" ht="43.5" customHeight="1" x14ac:dyDescent="0.25">
      <c r="A488" s="62" t="s">
        <v>55</v>
      </c>
      <c r="B488" s="61" t="s">
        <v>319</v>
      </c>
      <c r="C488" s="60">
        <v>46062</v>
      </c>
      <c r="D488" s="59" t="s">
        <v>63</v>
      </c>
      <c r="E488" s="59" t="s">
        <v>278</v>
      </c>
      <c r="F488" s="58">
        <v>4650</v>
      </c>
      <c r="H488" s="23"/>
    </row>
    <row r="489" spans="1:8" ht="43.5" customHeight="1" x14ac:dyDescent="0.25">
      <c r="A489" s="62" t="s">
        <v>55</v>
      </c>
      <c r="B489" s="61" t="s">
        <v>318</v>
      </c>
      <c r="C489" s="60">
        <v>46062</v>
      </c>
      <c r="D489" s="59" t="s">
        <v>63</v>
      </c>
      <c r="E489" s="59" t="s">
        <v>278</v>
      </c>
      <c r="F489" s="58">
        <v>1200</v>
      </c>
      <c r="H489" s="23"/>
    </row>
    <row r="490" spans="1:8" ht="43.5" customHeight="1" x14ac:dyDescent="0.25">
      <c r="A490" s="62" t="s">
        <v>55</v>
      </c>
      <c r="B490" s="61" t="s">
        <v>317</v>
      </c>
      <c r="C490" s="60">
        <v>46062</v>
      </c>
      <c r="D490" s="59" t="s">
        <v>63</v>
      </c>
      <c r="E490" s="59" t="s">
        <v>278</v>
      </c>
      <c r="F490" s="58">
        <v>3600</v>
      </c>
      <c r="H490" s="23"/>
    </row>
    <row r="491" spans="1:8" ht="43.5" customHeight="1" x14ac:dyDescent="0.25">
      <c r="A491" s="62" t="s">
        <v>55</v>
      </c>
      <c r="B491" s="61" t="s">
        <v>316</v>
      </c>
      <c r="C491" s="60">
        <v>46062</v>
      </c>
      <c r="D491" s="59" t="s">
        <v>63</v>
      </c>
      <c r="E491" s="59" t="s">
        <v>278</v>
      </c>
      <c r="F491" s="58">
        <v>5000</v>
      </c>
      <c r="H491" s="23"/>
    </row>
    <row r="492" spans="1:8" ht="43.5" customHeight="1" x14ac:dyDescent="0.25">
      <c r="A492" s="62" t="s">
        <v>55</v>
      </c>
      <c r="B492" s="61" t="s">
        <v>315</v>
      </c>
      <c r="C492" s="60">
        <v>46062</v>
      </c>
      <c r="D492" s="59" t="s">
        <v>63</v>
      </c>
      <c r="E492" s="59" t="s">
        <v>278</v>
      </c>
      <c r="F492" s="58">
        <v>6100</v>
      </c>
      <c r="H492" s="23"/>
    </row>
    <row r="493" spans="1:8" ht="43.5" customHeight="1" x14ac:dyDescent="0.25">
      <c r="A493" s="62" t="s">
        <v>55</v>
      </c>
      <c r="B493" s="61" t="s">
        <v>314</v>
      </c>
      <c r="C493" s="60">
        <v>46062</v>
      </c>
      <c r="D493" s="59" t="s">
        <v>63</v>
      </c>
      <c r="E493" s="59" t="s">
        <v>278</v>
      </c>
      <c r="F493" s="58">
        <v>20950</v>
      </c>
      <c r="H493" s="23"/>
    </row>
    <row r="494" spans="1:8" ht="43.5" customHeight="1" x14ac:dyDescent="0.25">
      <c r="A494" s="62" t="s">
        <v>55</v>
      </c>
      <c r="B494" s="61" t="s">
        <v>313</v>
      </c>
      <c r="C494" s="60">
        <v>46062</v>
      </c>
      <c r="D494" s="59" t="s">
        <v>63</v>
      </c>
      <c r="E494" s="59" t="s">
        <v>278</v>
      </c>
      <c r="F494" s="58">
        <v>11350</v>
      </c>
      <c r="H494" s="23"/>
    </row>
    <row r="495" spans="1:8" ht="43.5" customHeight="1" x14ac:dyDescent="0.25">
      <c r="A495" s="62" t="s">
        <v>55</v>
      </c>
      <c r="B495" s="61" t="s">
        <v>312</v>
      </c>
      <c r="C495" s="60">
        <v>46062</v>
      </c>
      <c r="D495" s="59" t="s">
        <v>63</v>
      </c>
      <c r="E495" s="59" t="s">
        <v>278</v>
      </c>
      <c r="F495" s="58">
        <v>1350</v>
      </c>
      <c r="H495" s="23"/>
    </row>
    <row r="496" spans="1:8" ht="43.5" customHeight="1" x14ac:dyDescent="0.25">
      <c r="A496" s="62" t="s">
        <v>55</v>
      </c>
      <c r="B496" s="61" t="s">
        <v>311</v>
      </c>
      <c r="C496" s="60">
        <v>46062</v>
      </c>
      <c r="D496" s="59" t="s">
        <v>63</v>
      </c>
      <c r="E496" s="59" t="s">
        <v>278</v>
      </c>
      <c r="F496" s="58">
        <v>5300</v>
      </c>
      <c r="H496" s="23"/>
    </row>
    <row r="497" spans="1:8" ht="43.5" customHeight="1" x14ac:dyDescent="0.25">
      <c r="A497" s="62" t="s">
        <v>55</v>
      </c>
      <c r="B497" s="61" t="s">
        <v>310</v>
      </c>
      <c r="C497" s="60">
        <v>46062</v>
      </c>
      <c r="D497" s="59" t="s">
        <v>63</v>
      </c>
      <c r="E497" s="59" t="s">
        <v>278</v>
      </c>
      <c r="F497" s="58">
        <v>1100</v>
      </c>
      <c r="H497" s="23"/>
    </row>
    <row r="498" spans="1:8" ht="43.5" customHeight="1" x14ac:dyDescent="0.25">
      <c r="A498" s="62" t="s">
        <v>55</v>
      </c>
      <c r="B498" s="61" t="s">
        <v>309</v>
      </c>
      <c r="C498" s="60">
        <v>46062</v>
      </c>
      <c r="D498" s="59" t="s">
        <v>63</v>
      </c>
      <c r="E498" s="59" t="s">
        <v>278</v>
      </c>
      <c r="F498" s="58">
        <v>1100</v>
      </c>
      <c r="H498" s="23"/>
    </row>
    <row r="499" spans="1:8" ht="43.5" customHeight="1" x14ac:dyDescent="0.25">
      <c r="A499" s="62" t="s">
        <v>55</v>
      </c>
      <c r="B499" s="61" t="s">
        <v>308</v>
      </c>
      <c r="C499" s="60">
        <v>46062</v>
      </c>
      <c r="D499" s="59" t="s">
        <v>63</v>
      </c>
      <c r="E499" s="59" t="s">
        <v>278</v>
      </c>
      <c r="F499" s="58">
        <v>5000</v>
      </c>
      <c r="H499" s="23"/>
    </row>
    <row r="500" spans="1:8" ht="43.5" customHeight="1" x14ac:dyDescent="0.25">
      <c r="A500" s="62" t="s">
        <v>55</v>
      </c>
      <c r="B500" s="61" t="s">
        <v>307</v>
      </c>
      <c r="C500" s="60">
        <v>46062</v>
      </c>
      <c r="D500" s="59" t="s">
        <v>63</v>
      </c>
      <c r="E500" s="59" t="s">
        <v>278</v>
      </c>
      <c r="F500" s="58">
        <v>11650</v>
      </c>
      <c r="H500" s="23"/>
    </row>
    <row r="501" spans="1:8" ht="43.5" customHeight="1" x14ac:dyDescent="0.25">
      <c r="A501" s="62" t="s">
        <v>55</v>
      </c>
      <c r="B501" s="61" t="s">
        <v>306</v>
      </c>
      <c r="C501" s="60">
        <v>46062</v>
      </c>
      <c r="D501" s="59" t="s">
        <v>63</v>
      </c>
      <c r="E501" s="59" t="s">
        <v>278</v>
      </c>
      <c r="F501" s="58">
        <v>6750</v>
      </c>
      <c r="H501" s="23"/>
    </row>
    <row r="502" spans="1:8" ht="43.5" customHeight="1" x14ac:dyDescent="0.25">
      <c r="A502" s="62" t="s">
        <v>55</v>
      </c>
      <c r="B502" s="61" t="s">
        <v>305</v>
      </c>
      <c r="C502" s="60">
        <v>46062</v>
      </c>
      <c r="D502" s="59" t="s">
        <v>63</v>
      </c>
      <c r="E502" s="59" t="s">
        <v>278</v>
      </c>
      <c r="F502" s="58">
        <v>1900</v>
      </c>
      <c r="H502" s="23"/>
    </row>
    <row r="503" spans="1:8" ht="43.5" customHeight="1" x14ac:dyDescent="0.25">
      <c r="A503" s="62" t="s">
        <v>55</v>
      </c>
      <c r="B503" s="61" t="s">
        <v>304</v>
      </c>
      <c r="C503" s="60">
        <v>46062</v>
      </c>
      <c r="D503" s="59" t="s">
        <v>63</v>
      </c>
      <c r="E503" s="59" t="s">
        <v>278</v>
      </c>
      <c r="F503" s="58">
        <v>1200</v>
      </c>
      <c r="H503" s="23"/>
    </row>
    <row r="504" spans="1:8" ht="43.5" customHeight="1" x14ac:dyDescent="0.25">
      <c r="A504" s="62" t="s">
        <v>55</v>
      </c>
      <c r="B504" s="61" t="s">
        <v>303</v>
      </c>
      <c r="C504" s="60">
        <v>46062</v>
      </c>
      <c r="D504" s="59" t="s">
        <v>63</v>
      </c>
      <c r="E504" s="59" t="s">
        <v>278</v>
      </c>
      <c r="F504" s="58">
        <v>1800</v>
      </c>
      <c r="H504" s="23"/>
    </row>
    <row r="505" spans="1:8" ht="43.5" customHeight="1" x14ac:dyDescent="0.25">
      <c r="A505" s="62" t="s">
        <v>55</v>
      </c>
      <c r="B505" s="61" t="s">
        <v>302</v>
      </c>
      <c r="C505" s="60">
        <v>46062</v>
      </c>
      <c r="D505" s="59" t="s">
        <v>63</v>
      </c>
      <c r="E505" s="59" t="s">
        <v>278</v>
      </c>
      <c r="F505" s="58">
        <v>1350</v>
      </c>
      <c r="H505" s="23"/>
    </row>
    <row r="506" spans="1:8" ht="43.5" customHeight="1" x14ac:dyDescent="0.25">
      <c r="A506" s="62" t="s">
        <v>55</v>
      </c>
      <c r="B506" s="61" t="s">
        <v>301</v>
      </c>
      <c r="C506" s="60">
        <v>46062</v>
      </c>
      <c r="D506" s="59" t="s">
        <v>63</v>
      </c>
      <c r="E506" s="59" t="s">
        <v>278</v>
      </c>
      <c r="F506" s="58">
        <v>3100</v>
      </c>
      <c r="H506" s="23"/>
    </row>
    <row r="507" spans="1:8" ht="43.5" customHeight="1" x14ac:dyDescent="0.25">
      <c r="A507" s="62" t="s">
        <v>55</v>
      </c>
      <c r="B507" s="61" t="s">
        <v>300</v>
      </c>
      <c r="C507" s="60">
        <v>46062</v>
      </c>
      <c r="D507" s="59" t="s">
        <v>63</v>
      </c>
      <c r="E507" s="59" t="s">
        <v>278</v>
      </c>
      <c r="F507" s="58">
        <v>800</v>
      </c>
      <c r="H507" s="23"/>
    </row>
    <row r="508" spans="1:8" ht="43.5" customHeight="1" x14ac:dyDescent="0.25">
      <c r="A508" s="62" t="s">
        <v>55</v>
      </c>
      <c r="B508" s="61" t="s">
        <v>299</v>
      </c>
      <c r="C508" s="60">
        <v>46062</v>
      </c>
      <c r="D508" s="59" t="s">
        <v>63</v>
      </c>
      <c r="E508" s="59" t="s">
        <v>278</v>
      </c>
      <c r="F508" s="58">
        <v>4400</v>
      </c>
      <c r="H508" s="23"/>
    </row>
    <row r="509" spans="1:8" ht="43.5" customHeight="1" x14ac:dyDescent="0.25">
      <c r="A509" s="62" t="s">
        <v>55</v>
      </c>
      <c r="B509" s="61" t="s">
        <v>298</v>
      </c>
      <c r="C509" s="60">
        <v>46062</v>
      </c>
      <c r="D509" s="59" t="s">
        <v>63</v>
      </c>
      <c r="E509" s="59" t="s">
        <v>278</v>
      </c>
      <c r="F509" s="58">
        <v>900</v>
      </c>
      <c r="H509" s="23"/>
    </row>
    <row r="510" spans="1:8" ht="43.5" customHeight="1" x14ac:dyDescent="0.25">
      <c r="A510" s="62" t="s">
        <v>55</v>
      </c>
      <c r="B510" s="61" t="s">
        <v>297</v>
      </c>
      <c r="C510" s="60">
        <v>46062</v>
      </c>
      <c r="D510" s="59" t="s">
        <v>63</v>
      </c>
      <c r="E510" s="59" t="s">
        <v>278</v>
      </c>
      <c r="F510" s="58">
        <v>1700</v>
      </c>
      <c r="H510" s="23"/>
    </row>
    <row r="511" spans="1:8" ht="43.5" customHeight="1" x14ac:dyDescent="0.25">
      <c r="A511" s="62" t="s">
        <v>55</v>
      </c>
      <c r="B511" s="61" t="s">
        <v>296</v>
      </c>
      <c r="C511" s="60">
        <v>46062</v>
      </c>
      <c r="D511" s="59" t="s">
        <v>63</v>
      </c>
      <c r="E511" s="59" t="s">
        <v>278</v>
      </c>
      <c r="F511" s="58">
        <v>1900</v>
      </c>
      <c r="H511" s="23"/>
    </row>
    <row r="512" spans="1:8" ht="43.5" customHeight="1" x14ac:dyDescent="0.25">
      <c r="A512" s="62" t="s">
        <v>55</v>
      </c>
      <c r="B512" s="61" t="s">
        <v>295</v>
      </c>
      <c r="C512" s="60">
        <v>46062</v>
      </c>
      <c r="D512" s="59" t="s">
        <v>63</v>
      </c>
      <c r="E512" s="59" t="s">
        <v>278</v>
      </c>
      <c r="F512" s="58">
        <v>1200</v>
      </c>
      <c r="H512" s="23"/>
    </row>
    <row r="513" spans="1:8" ht="43.5" customHeight="1" x14ac:dyDescent="0.25">
      <c r="A513" s="62" t="s">
        <v>55</v>
      </c>
      <c r="B513" s="61" t="s">
        <v>294</v>
      </c>
      <c r="C513" s="60">
        <v>46062</v>
      </c>
      <c r="D513" s="59" t="s">
        <v>63</v>
      </c>
      <c r="E513" s="59" t="s">
        <v>278</v>
      </c>
      <c r="F513" s="58">
        <v>1350</v>
      </c>
      <c r="H513" s="23"/>
    </row>
    <row r="514" spans="1:8" ht="43.5" customHeight="1" x14ac:dyDescent="0.25">
      <c r="A514" s="62" t="s">
        <v>55</v>
      </c>
      <c r="B514" s="61" t="s">
        <v>293</v>
      </c>
      <c r="C514" s="60">
        <v>46062</v>
      </c>
      <c r="D514" s="59" t="s">
        <v>63</v>
      </c>
      <c r="E514" s="59" t="s">
        <v>278</v>
      </c>
      <c r="F514" s="58">
        <v>1850</v>
      </c>
      <c r="H514" s="23"/>
    </row>
    <row r="515" spans="1:8" ht="43.5" customHeight="1" x14ac:dyDescent="0.25">
      <c r="A515" s="62" t="s">
        <v>55</v>
      </c>
      <c r="B515" s="61" t="s">
        <v>292</v>
      </c>
      <c r="C515" s="60">
        <v>46062</v>
      </c>
      <c r="D515" s="59" t="s">
        <v>63</v>
      </c>
      <c r="E515" s="59" t="s">
        <v>278</v>
      </c>
      <c r="F515" s="58">
        <v>1100</v>
      </c>
      <c r="H515" s="23"/>
    </row>
    <row r="516" spans="1:8" ht="43.5" customHeight="1" x14ac:dyDescent="0.25">
      <c r="A516" s="62" t="s">
        <v>55</v>
      </c>
      <c r="B516" s="61" t="s">
        <v>291</v>
      </c>
      <c r="C516" s="60">
        <v>46062</v>
      </c>
      <c r="D516" s="59" t="s">
        <v>63</v>
      </c>
      <c r="E516" s="59" t="s">
        <v>278</v>
      </c>
      <c r="F516" s="58">
        <v>1500</v>
      </c>
      <c r="H516" s="23"/>
    </row>
    <row r="517" spans="1:8" ht="43.5" customHeight="1" x14ac:dyDescent="0.25">
      <c r="A517" s="62" t="s">
        <v>55</v>
      </c>
      <c r="B517" s="61" t="s">
        <v>290</v>
      </c>
      <c r="C517" s="60">
        <v>46062</v>
      </c>
      <c r="D517" s="59" t="s">
        <v>63</v>
      </c>
      <c r="E517" s="59" t="s">
        <v>278</v>
      </c>
      <c r="F517" s="58">
        <v>5400</v>
      </c>
      <c r="H517" s="23"/>
    </row>
    <row r="518" spans="1:8" ht="43.5" customHeight="1" x14ac:dyDescent="0.25">
      <c r="A518" s="62" t="s">
        <v>55</v>
      </c>
      <c r="B518" s="61" t="s">
        <v>289</v>
      </c>
      <c r="C518" s="60">
        <v>46062</v>
      </c>
      <c r="D518" s="59" t="s">
        <v>63</v>
      </c>
      <c r="E518" s="59" t="s">
        <v>278</v>
      </c>
      <c r="F518" s="58">
        <v>11650</v>
      </c>
      <c r="H518" s="23"/>
    </row>
    <row r="519" spans="1:8" ht="43.5" customHeight="1" x14ac:dyDescent="0.25">
      <c r="A519" s="62" t="s">
        <v>55</v>
      </c>
      <c r="B519" s="61" t="s">
        <v>288</v>
      </c>
      <c r="C519" s="60">
        <v>46062</v>
      </c>
      <c r="D519" s="59" t="s">
        <v>63</v>
      </c>
      <c r="E519" s="59" t="s">
        <v>278</v>
      </c>
      <c r="F519" s="58">
        <v>20950</v>
      </c>
      <c r="H519" s="23"/>
    </row>
    <row r="520" spans="1:8" ht="43.5" customHeight="1" x14ac:dyDescent="0.25">
      <c r="A520" s="62" t="s">
        <v>55</v>
      </c>
      <c r="B520" s="61" t="s">
        <v>287</v>
      </c>
      <c r="C520" s="60">
        <v>46062</v>
      </c>
      <c r="D520" s="59" t="s">
        <v>63</v>
      </c>
      <c r="E520" s="59" t="s">
        <v>278</v>
      </c>
      <c r="F520" s="58">
        <v>11650</v>
      </c>
      <c r="H520" s="23"/>
    </row>
    <row r="521" spans="1:8" ht="43.5" customHeight="1" x14ac:dyDescent="0.25">
      <c r="A521" s="62" t="s">
        <v>55</v>
      </c>
      <c r="B521" s="61" t="s">
        <v>286</v>
      </c>
      <c r="C521" s="60">
        <v>46062</v>
      </c>
      <c r="D521" s="59" t="s">
        <v>63</v>
      </c>
      <c r="E521" s="59" t="s">
        <v>278</v>
      </c>
      <c r="F521" s="58">
        <v>20350</v>
      </c>
      <c r="H521" s="23"/>
    </row>
    <row r="522" spans="1:8" ht="43.5" customHeight="1" x14ac:dyDescent="0.25">
      <c r="A522" s="62" t="s">
        <v>55</v>
      </c>
      <c r="B522" s="61" t="s">
        <v>285</v>
      </c>
      <c r="C522" s="60">
        <v>46062</v>
      </c>
      <c r="D522" s="59" t="s">
        <v>63</v>
      </c>
      <c r="E522" s="59" t="s">
        <v>278</v>
      </c>
      <c r="F522" s="58">
        <v>1100</v>
      </c>
      <c r="H522" s="23"/>
    </row>
    <row r="523" spans="1:8" ht="43.5" customHeight="1" x14ac:dyDescent="0.25">
      <c r="A523" s="62" t="s">
        <v>55</v>
      </c>
      <c r="B523" s="61" t="s">
        <v>284</v>
      </c>
      <c r="C523" s="60">
        <v>46062</v>
      </c>
      <c r="D523" s="59" t="s">
        <v>63</v>
      </c>
      <c r="E523" s="59" t="s">
        <v>278</v>
      </c>
      <c r="F523" s="58">
        <v>3200</v>
      </c>
      <c r="H523" s="23"/>
    </row>
    <row r="524" spans="1:8" ht="43.5" customHeight="1" x14ac:dyDescent="0.25">
      <c r="A524" s="62" t="s">
        <v>55</v>
      </c>
      <c r="B524" s="61" t="s">
        <v>283</v>
      </c>
      <c r="C524" s="60">
        <v>46062</v>
      </c>
      <c r="D524" s="59" t="s">
        <v>63</v>
      </c>
      <c r="E524" s="59" t="s">
        <v>278</v>
      </c>
      <c r="F524" s="58">
        <v>11300</v>
      </c>
      <c r="H524" s="23"/>
    </row>
    <row r="525" spans="1:8" ht="43.5" customHeight="1" x14ac:dyDescent="0.25">
      <c r="A525" s="62" t="s">
        <v>55</v>
      </c>
      <c r="B525" s="61" t="s">
        <v>282</v>
      </c>
      <c r="C525" s="60">
        <v>46062</v>
      </c>
      <c r="D525" s="59" t="s">
        <v>63</v>
      </c>
      <c r="E525" s="59" t="s">
        <v>278</v>
      </c>
      <c r="F525" s="58">
        <v>6750</v>
      </c>
      <c r="H525" s="23"/>
    </row>
    <row r="526" spans="1:8" ht="43.5" customHeight="1" x14ac:dyDescent="0.25">
      <c r="A526" s="62" t="s">
        <v>55</v>
      </c>
      <c r="B526" s="61" t="s">
        <v>281</v>
      </c>
      <c r="C526" s="60">
        <v>46062</v>
      </c>
      <c r="D526" s="59" t="s">
        <v>63</v>
      </c>
      <c r="E526" s="59" t="s">
        <v>278</v>
      </c>
      <c r="F526" s="58">
        <v>20350</v>
      </c>
      <c r="H526" s="23"/>
    </row>
    <row r="527" spans="1:8" ht="43.5" customHeight="1" x14ac:dyDescent="0.25">
      <c r="A527" s="62" t="s">
        <v>55</v>
      </c>
      <c r="B527" s="61" t="s">
        <v>280</v>
      </c>
      <c r="C527" s="60">
        <v>46062</v>
      </c>
      <c r="D527" s="59" t="s">
        <v>63</v>
      </c>
      <c r="E527" s="59" t="s">
        <v>278</v>
      </c>
      <c r="F527" s="58">
        <v>5600</v>
      </c>
      <c r="H527" s="23"/>
    </row>
    <row r="528" spans="1:8" ht="43.5" customHeight="1" x14ac:dyDescent="0.25">
      <c r="A528" s="62" t="s">
        <v>55</v>
      </c>
      <c r="B528" s="61" t="s">
        <v>279</v>
      </c>
      <c r="C528" s="60">
        <v>46062</v>
      </c>
      <c r="D528" s="59" t="s">
        <v>63</v>
      </c>
      <c r="E528" s="59" t="s">
        <v>278</v>
      </c>
      <c r="F528" s="58">
        <v>900</v>
      </c>
      <c r="H528" s="23"/>
    </row>
    <row r="529" spans="1:8" ht="43.5" customHeight="1" x14ac:dyDescent="0.25">
      <c r="A529" s="62" t="s">
        <v>55</v>
      </c>
      <c r="B529" s="61" t="s">
        <v>277</v>
      </c>
      <c r="C529" s="60">
        <v>46064</v>
      </c>
      <c r="D529" s="59" t="s">
        <v>63</v>
      </c>
      <c r="E529" s="59" t="s">
        <v>197</v>
      </c>
      <c r="F529" s="58">
        <v>2200</v>
      </c>
      <c r="H529" s="23"/>
    </row>
    <row r="530" spans="1:8" ht="43.5" customHeight="1" x14ac:dyDescent="0.25">
      <c r="A530" s="62" t="s">
        <v>55</v>
      </c>
      <c r="B530" s="61" t="s">
        <v>276</v>
      </c>
      <c r="C530" s="60">
        <v>46064</v>
      </c>
      <c r="D530" s="59" t="s">
        <v>63</v>
      </c>
      <c r="E530" s="59" t="s">
        <v>197</v>
      </c>
      <c r="F530" s="58">
        <v>1550</v>
      </c>
      <c r="H530" s="23"/>
    </row>
    <row r="531" spans="1:8" ht="43.5" customHeight="1" x14ac:dyDescent="0.25">
      <c r="A531" s="62" t="s">
        <v>55</v>
      </c>
      <c r="B531" s="61" t="s">
        <v>275</v>
      </c>
      <c r="C531" s="60">
        <v>46064</v>
      </c>
      <c r="D531" s="59" t="s">
        <v>63</v>
      </c>
      <c r="E531" s="59" t="s">
        <v>197</v>
      </c>
      <c r="F531" s="58">
        <v>1100</v>
      </c>
      <c r="H531" s="23"/>
    </row>
    <row r="532" spans="1:8" ht="43.5" customHeight="1" x14ac:dyDescent="0.25">
      <c r="A532" s="62" t="s">
        <v>55</v>
      </c>
      <c r="B532" s="61" t="s">
        <v>274</v>
      </c>
      <c r="C532" s="60">
        <v>46064</v>
      </c>
      <c r="D532" s="59" t="s">
        <v>63</v>
      </c>
      <c r="E532" s="59" t="s">
        <v>197</v>
      </c>
      <c r="F532" s="58">
        <v>1550</v>
      </c>
      <c r="H532" s="23"/>
    </row>
    <row r="533" spans="1:8" ht="43.5" customHeight="1" x14ac:dyDescent="0.25">
      <c r="A533" s="62" t="s">
        <v>55</v>
      </c>
      <c r="B533" s="61" t="s">
        <v>273</v>
      </c>
      <c r="C533" s="60">
        <v>46064</v>
      </c>
      <c r="D533" s="59" t="s">
        <v>63</v>
      </c>
      <c r="E533" s="59" t="s">
        <v>197</v>
      </c>
      <c r="F533" s="58">
        <v>1100</v>
      </c>
      <c r="H533" s="23"/>
    </row>
    <row r="534" spans="1:8" ht="43.5" customHeight="1" x14ac:dyDescent="0.25">
      <c r="A534" s="62" t="s">
        <v>55</v>
      </c>
      <c r="B534" s="61" t="s">
        <v>272</v>
      </c>
      <c r="C534" s="60">
        <v>46064</v>
      </c>
      <c r="D534" s="59" t="s">
        <v>63</v>
      </c>
      <c r="E534" s="59" t="s">
        <v>197</v>
      </c>
      <c r="F534" s="58">
        <v>1200</v>
      </c>
      <c r="H534" s="23"/>
    </row>
    <row r="535" spans="1:8" ht="43.5" customHeight="1" x14ac:dyDescent="0.25">
      <c r="A535" s="62" t="s">
        <v>55</v>
      </c>
      <c r="B535" s="61" t="s">
        <v>271</v>
      </c>
      <c r="C535" s="60">
        <v>46064</v>
      </c>
      <c r="D535" s="59" t="s">
        <v>63</v>
      </c>
      <c r="E535" s="59" t="s">
        <v>197</v>
      </c>
      <c r="F535" s="58">
        <v>20350</v>
      </c>
      <c r="H535" s="23"/>
    </row>
    <row r="536" spans="1:8" ht="43.5" customHeight="1" x14ac:dyDescent="0.25">
      <c r="A536" s="62" t="s">
        <v>55</v>
      </c>
      <c r="B536" s="61" t="s">
        <v>270</v>
      </c>
      <c r="C536" s="60">
        <v>46064</v>
      </c>
      <c r="D536" s="59" t="s">
        <v>63</v>
      </c>
      <c r="E536" s="59" t="s">
        <v>197</v>
      </c>
      <c r="F536" s="58">
        <v>11700</v>
      </c>
      <c r="H536" s="23"/>
    </row>
    <row r="537" spans="1:8" ht="43.5" customHeight="1" x14ac:dyDescent="0.25">
      <c r="A537" s="62" t="s">
        <v>55</v>
      </c>
      <c r="B537" s="61" t="s">
        <v>269</v>
      </c>
      <c r="C537" s="60">
        <v>46064</v>
      </c>
      <c r="D537" s="59" t="s">
        <v>63</v>
      </c>
      <c r="E537" s="59" t="s">
        <v>197</v>
      </c>
      <c r="F537" s="58">
        <v>3750</v>
      </c>
      <c r="H537" s="23"/>
    </row>
    <row r="538" spans="1:8" ht="43.5" customHeight="1" x14ac:dyDescent="0.25">
      <c r="A538" s="62" t="s">
        <v>55</v>
      </c>
      <c r="B538" s="61" t="s">
        <v>268</v>
      </c>
      <c r="C538" s="60">
        <v>46064</v>
      </c>
      <c r="D538" s="59" t="s">
        <v>63</v>
      </c>
      <c r="E538" s="59" t="s">
        <v>197</v>
      </c>
      <c r="F538" s="58">
        <v>1950</v>
      </c>
      <c r="H538" s="23"/>
    </row>
    <row r="539" spans="1:8" ht="43.5" customHeight="1" x14ac:dyDescent="0.25">
      <c r="A539" s="62" t="s">
        <v>55</v>
      </c>
      <c r="B539" s="61" t="s">
        <v>267</v>
      </c>
      <c r="C539" s="60">
        <v>46064</v>
      </c>
      <c r="D539" s="59" t="s">
        <v>63</v>
      </c>
      <c r="E539" s="59" t="s">
        <v>197</v>
      </c>
      <c r="F539" s="58">
        <v>1100</v>
      </c>
      <c r="H539" s="23"/>
    </row>
    <row r="540" spans="1:8" ht="43.5" customHeight="1" x14ac:dyDescent="0.25">
      <c r="A540" s="62" t="s">
        <v>55</v>
      </c>
      <c r="B540" s="61" t="s">
        <v>266</v>
      </c>
      <c r="C540" s="60">
        <v>46064</v>
      </c>
      <c r="D540" s="59" t="s">
        <v>63</v>
      </c>
      <c r="E540" s="59" t="s">
        <v>197</v>
      </c>
      <c r="F540" s="58">
        <v>3400</v>
      </c>
      <c r="H540" s="23"/>
    </row>
    <row r="541" spans="1:8" ht="43.5" customHeight="1" x14ac:dyDescent="0.25">
      <c r="A541" s="62" t="s">
        <v>55</v>
      </c>
      <c r="B541" s="61" t="s">
        <v>265</v>
      </c>
      <c r="C541" s="60">
        <v>46064</v>
      </c>
      <c r="D541" s="59" t="s">
        <v>63</v>
      </c>
      <c r="E541" s="59" t="s">
        <v>197</v>
      </c>
      <c r="F541" s="58">
        <v>4400</v>
      </c>
      <c r="H541" s="23"/>
    </row>
    <row r="542" spans="1:8" ht="43.5" customHeight="1" x14ac:dyDescent="0.25">
      <c r="A542" s="62" t="s">
        <v>55</v>
      </c>
      <c r="B542" s="61" t="s">
        <v>264</v>
      </c>
      <c r="C542" s="60">
        <v>46064</v>
      </c>
      <c r="D542" s="59" t="s">
        <v>63</v>
      </c>
      <c r="E542" s="59" t="s">
        <v>197</v>
      </c>
      <c r="F542" s="58">
        <v>20350</v>
      </c>
      <c r="H542" s="23"/>
    </row>
    <row r="543" spans="1:8" ht="43.5" customHeight="1" x14ac:dyDescent="0.25">
      <c r="A543" s="62" t="s">
        <v>55</v>
      </c>
      <c r="B543" s="61" t="s">
        <v>263</v>
      </c>
      <c r="C543" s="60">
        <v>46064</v>
      </c>
      <c r="D543" s="59" t="s">
        <v>63</v>
      </c>
      <c r="E543" s="59" t="s">
        <v>197</v>
      </c>
      <c r="F543" s="58">
        <v>450</v>
      </c>
      <c r="H543" s="23"/>
    </row>
    <row r="544" spans="1:8" ht="43.5" customHeight="1" x14ac:dyDescent="0.25">
      <c r="A544" s="62" t="s">
        <v>55</v>
      </c>
      <c r="B544" s="61" t="s">
        <v>262</v>
      </c>
      <c r="C544" s="60">
        <v>46064</v>
      </c>
      <c r="D544" s="59" t="s">
        <v>63</v>
      </c>
      <c r="E544" s="59" t="s">
        <v>197</v>
      </c>
      <c r="F544" s="58">
        <v>1850</v>
      </c>
      <c r="H544" s="23"/>
    </row>
    <row r="545" spans="1:8" ht="43.5" customHeight="1" x14ac:dyDescent="0.25">
      <c r="A545" s="62" t="s">
        <v>55</v>
      </c>
      <c r="B545" s="61" t="s">
        <v>261</v>
      </c>
      <c r="C545" s="60">
        <v>46064</v>
      </c>
      <c r="D545" s="59" t="s">
        <v>63</v>
      </c>
      <c r="E545" s="59" t="s">
        <v>197</v>
      </c>
      <c r="F545" s="58">
        <v>3100</v>
      </c>
      <c r="H545" s="23"/>
    </row>
    <row r="546" spans="1:8" ht="43.5" customHeight="1" x14ac:dyDescent="0.25">
      <c r="A546" s="62" t="s">
        <v>55</v>
      </c>
      <c r="B546" s="61" t="s">
        <v>260</v>
      </c>
      <c r="C546" s="60">
        <v>46064</v>
      </c>
      <c r="D546" s="59" t="s">
        <v>63</v>
      </c>
      <c r="E546" s="59" t="s">
        <v>197</v>
      </c>
      <c r="F546" s="58">
        <v>5050</v>
      </c>
      <c r="H546" s="23"/>
    </row>
    <row r="547" spans="1:8" ht="43.5" customHeight="1" x14ac:dyDescent="0.25">
      <c r="A547" s="62" t="s">
        <v>55</v>
      </c>
      <c r="B547" s="61" t="s">
        <v>259</v>
      </c>
      <c r="C547" s="60">
        <v>46064</v>
      </c>
      <c r="D547" s="59" t="s">
        <v>63</v>
      </c>
      <c r="E547" s="59" t="s">
        <v>197</v>
      </c>
      <c r="F547" s="58">
        <v>12300</v>
      </c>
      <c r="H547" s="23"/>
    </row>
    <row r="548" spans="1:8" ht="43.5" customHeight="1" x14ac:dyDescent="0.25">
      <c r="A548" s="62" t="s">
        <v>55</v>
      </c>
      <c r="B548" s="61" t="s">
        <v>258</v>
      </c>
      <c r="C548" s="60">
        <v>46064</v>
      </c>
      <c r="D548" s="59" t="s">
        <v>63</v>
      </c>
      <c r="E548" s="59" t="s">
        <v>197</v>
      </c>
      <c r="F548" s="58">
        <v>1200</v>
      </c>
      <c r="H548" s="23"/>
    </row>
    <row r="549" spans="1:8" ht="43.5" customHeight="1" x14ac:dyDescent="0.25">
      <c r="A549" s="62" t="s">
        <v>55</v>
      </c>
      <c r="B549" s="61" t="s">
        <v>257</v>
      </c>
      <c r="C549" s="60">
        <v>46064</v>
      </c>
      <c r="D549" s="59" t="s">
        <v>63</v>
      </c>
      <c r="E549" s="59" t="s">
        <v>197</v>
      </c>
      <c r="F549" s="58">
        <v>7200</v>
      </c>
      <c r="H549" s="23"/>
    </row>
    <row r="550" spans="1:8" ht="43.5" customHeight="1" x14ac:dyDescent="0.25">
      <c r="A550" s="62" t="s">
        <v>55</v>
      </c>
      <c r="B550" s="61" t="s">
        <v>256</v>
      </c>
      <c r="C550" s="60">
        <v>46064</v>
      </c>
      <c r="D550" s="59" t="s">
        <v>63</v>
      </c>
      <c r="E550" s="59" t="s">
        <v>197</v>
      </c>
      <c r="F550" s="58">
        <v>1350</v>
      </c>
      <c r="H550" s="23"/>
    </row>
    <row r="551" spans="1:8" ht="43.5" customHeight="1" x14ac:dyDescent="0.25">
      <c r="A551" s="62" t="s">
        <v>55</v>
      </c>
      <c r="B551" s="61" t="s">
        <v>255</v>
      </c>
      <c r="C551" s="60">
        <v>46064</v>
      </c>
      <c r="D551" s="59" t="s">
        <v>63</v>
      </c>
      <c r="E551" s="59" t="s">
        <v>197</v>
      </c>
      <c r="F551" s="58">
        <v>12300</v>
      </c>
      <c r="H551" s="23"/>
    </row>
    <row r="552" spans="1:8" ht="43.5" customHeight="1" x14ac:dyDescent="0.25">
      <c r="A552" s="62" t="s">
        <v>55</v>
      </c>
      <c r="B552" s="61" t="s">
        <v>254</v>
      </c>
      <c r="C552" s="60">
        <v>46064</v>
      </c>
      <c r="D552" s="59" t="s">
        <v>63</v>
      </c>
      <c r="E552" s="59" t="s">
        <v>197</v>
      </c>
      <c r="F552" s="58">
        <v>2200</v>
      </c>
      <c r="H552" s="23"/>
    </row>
    <row r="553" spans="1:8" ht="43.5" customHeight="1" x14ac:dyDescent="0.25">
      <c r="A553" s="62" t="s">
        <v>55</v>
      </c>
      <c r="B553" s="61" t="s">
        <v>253</v>
      </c>
      <c r="C553" s="60">
        <v>46064</v>
      </c>
      <c r="D553" s="59" t="s">
        <v>63</v>
      </c>
      <c r="E553" s="59" t="s">
        <v>197</v>
      </c>
      <c r="F553" s="58">
        <v>3500</v>
      </c>
      <c r="H553" s="23"/>
    </row>
    <row r="554" spans="1:8" ht="43.5" customHeight="1" x14ac:dyDescent="0.25">
      <c r="A554" s="62" t="s">
        <v>55</v>
      </c>
      <c r="B554" s="61" t="s">
        <v>252</v>
      </c>
      <c r="C554" s="60">
        <v>46064</v>
      </c>
      <c r="D554" s="59" t="s">
        <v>63</v>
      </c>
      <c r="E554" s="59" t="s">
        <v>197</v>
      </c>
      <c r="F554" s="58">
        <v>1100</v>
      </c>
      <c r="H554" s="23"/>
    </row>
    <row r="555" spans="1:8" ht="43.5" customHeight="1" x14ac:dyDescent="0.25">
      <c r="A555" s="62" t="s">
        <v>55</v>
      </c>
      <c r="B555" s="61" t="s">
        <v>251</v>
      </c>
      <c r="C555" s="60">
        <v>46064</v>
      </c>
      <c r="D555" s="59" t="s">
        <v>63</v>
      </c>
      <c r="E555" s="59" t="s">
        <v>197</v>
      </c>
      <c r="F555" s="58">
        <v>1350</v>
      </c>
      <c r="H555" s="23"/>
    </row>
    <row r="556" spans="1:8" ht="43.5" customHeight="1" x14ac:dyDescent="0.25">
      <c r="A556" s="62" t="s">
        <v>55</v>
      </c>
      <c r="B556" s="61" t="s">
        <v>250</v>
      </c>
      <c r="C556" s="60">
        <v>46064</v>
      </c>
      <c r="D556" s="59" t="s">
        <v>63</v>
      </c>
      <c r="E556" s="59" t="s">
        <v>197</v>
      </c>
      <c r="F556" s="58">
        <v>20350</v>
      </c>
      <c r="H556" s="23"/>
    </row>
    <row r="557" spans="1:8" ht="43.5" customHeight="1" x14ac:dyDescent="0.25">
      <c r="A557" s="62" t="s">
        <v>55</v>
      </c>
      <c r="B557" s="61" t="s">
        <v>249</v>
      </c>
      <c r="C557" s="60">
        <v>46064</v>
      </c>
      <c r="D557" s="59" t="s">
        <v>63</v>
      </c>
      <c r="E557" s="59" t="s">
        <v>197</v>
      </c>
      <c r="F557" s="58">
        <v>12300</v>
      </c>
      <c r="H557" s="23"/>
    </row>
    <row r="558" spans="1:8" ht="43.5" customHeight="1" x14ac:dyDescent="0.25">
      <c r="A558" s="62" t="s">
        <v>55</v>
      </c>
      <c r="B558" s="61" t="s">
        <v>248</v>
      </c>
      <c r="C558" s="60">
        <v>46064</v>
      </c>
      <c r="D558" s="59" t="s">
        <v>63</v>
      </c>
      <c r="E558" s="59" t="s">
        <v>197</v>
      </c>
      <c r="F558" s="58">
        <v>13950</v>
      </c>
      <c r="H558" s="23"/>
    </row>
    <row r="559" spans="1:8" ht="43.5" customHeight="1" x14ac:dyDescent="0.25">
      <c r="A559" s="62" t="s">
        <v>55</v>
      </c>
      <c r="B559" s="61" t="s">
        <v>247</v>
      </c>
      <c r="C559" s="60">
        <v>46064</v>
      </c>
      <c r="D559" s="59" t="s">
        <v>63</v>
      </c>
      <c r="E559" s="59" t="s">
        <v>197</v>
      </c>
      <c r="F559" s="58">
        <v>3400</v>
      </c>
      <c r="H559" s="23"/>
    </row>
    <row r="560" spans="1:8" ht="43.5" customHeight="1" x14ac:dyDescent="0.25">
      <c r="A560" s="62" t="s">
        <v>55</v>
      </c>
      <c r="B560" s="61" t="s">
        <v>246</v>
      </c>
      <c r="C560" s="60">
        <v>46064</v>
      </c>
      <c r="D560" s="59" t="s">
        <v>63</v>
      </c>
      <c r="E560" s="59" t="s">
        <v>197</v>
      </c>
      <c r="F560" s="58">
        <v>1100</v>
      </c>
      <c r="H560" s="23"/>
    </row>
    <row r="561" spans="1:8" ht="43.5" customHeight="1" x14ac:dyDescent="0.25">
      <c r="A561" s="62" t="s">
        <v>55</v>
      </c>
      <c r="B561" s="61" t="s">
        <v>245</v>
      </c>
      <c r="C561" s="60">
        <v>46064</v>
      </c>
      <c r="D561" s="59" t="s">
        <v>63</v>
      </c>
      <c r="E561" s="59" t="s">
        <v>197</v>
      </c>
      <c r="F561" s="58">
        <v>1850</v>
      </c>
      <c r="H561" s="23"/>
    </row>
    <row r="562" spans="1:8" ht="43.5" customHeight="1" x14ac:dyDescent="0.25">
      <c r="A562" s="62" t="s">
        <v>55</v>
      </c>
      <c r="B562" s="61" t="s">
        <v>244</v>
      </c>
      <c r="C562" s="60">
        <v>46064</v>
      </c>
      <c r="D562" s="59" t="s">
        <v>63</v>
      </c>
      <c r="E562" s="59" t="s">
        <v>197</v>
      </c>
      <c r="F562" s="58">
        <v>3400</v>
      </c>
      <c r="H562" s="23"/>
    </row>
    <row r="563" spans="1:8" ht="43.5" customHeight="1" x14ac:dyDescent="0.25">
      <c r="A563" s="62" t="s">
        <v>55</v>
      </c>
      <c r="B563" s="61" t="s">
        <v>243</v>
      </c>
      <c r="C563" s="60">
        <v>46064</v>
      </c>
      <c r="D563" s="59" t="s">
        <v>63</v>
      </c>
      <c r="E563" s="59" t="s">
        <v>197</v>
      </c>
      <c r="F563" s="58">
        <v>1650</v>
      </c>
      <c r="H563" s="23"/>
    </row>
    <row r="564" spans="1:8" ht="43.5" customHeight="1" x14ac:dyDescent="0.25">
      <c r="A564" s="62" t="s">
        <v>55</v>
      </c>
      <c r="B564" s="61" t="s">
        <v>242</v>
      </c>
      <c r="C564" s="60">
        <v>46064</v>
      </c>
      <c r="D564" s="59" t="s">
        <v>63</v>
      </c>
      <c r="E564" s="59" t="s">
        <v>197</v>
      </c>
      <c r="F564" s="58">
        <v>16700</v>
      </c>
      <c r="H564" s="23"/>
    </row>
    <row r="565" spans="1:8" ht="43.5" customHeight="1" x14ac:dyDescent="0.25">
      <c r="A565" s="62" t="s">
        <v>55</v>
      </c>
      <c r="B565" s="61" t="s">
        <v>241</v>
      </c>
      <c r="C565" s="60">
        <v>46064</v>
      </c>
      <c r="D565" s="59" t="s">
        <v>63</v>
      </c>
      <c r="E565" s="59" t="s">
        <v>197</v>
      </c>
      <c r="F565" s="58">
        <v>750</v>
      </c>
      <c r="H565" s="23"/>
    </row>
    <row r="566" spans="1:8" ht="43.5" customHeight="1" x14ac:dyDescent="0.25">
      <c r="A566" s="62" t="s">
        <v>55</v>
      </c>
      <c r="B566" s="61" t="s">
        <v>240</v>
      </c>
      <c r="C566" s="60">
        <v>46064</v>
      </c>
      <c r="D566" s="59" t="s">
        <v>63</v>
      </c>
      <c r="E566" s="59" t="s">
        <v>197</v>
      </c>
      <c r="F566" s="58">
        <v>3350</v>
      </c>
      <c r="H566" s="23"/>
    </row>
    <row r="567" spans="1:8" ht="43.5" customHeight="1" x14ac:dyDescent="0.25">
      <c r="A567" s="62" t="s">
        <v>55</v>
      </c>
      <c r="B567" s="61" t="s">
        <v>239</v>
      </c>
      <c r="C567" s="60">
        <v>46064</v>
      </c>
      <c r="D567" s="59" t="s">
        <v>63</v>
      </c>
      <c r="E567" s="59" t="s">
        <v>197</v>
      </c>
      <c r="F567" s="58">
        <v>21150</v>
      </c>
      <c r="H567" s="23"/>
    </row>
    <row r="568" spans="1:8" ht="43.5" customHeight="1" x14ac:dyDescent="0.25">
      <c r="A568" s="62" t="s">
        <v>55</v>
      </c>
      <c r="B568" s="61" t="s">
        <v>238</v>
      </c>
      <c r="C568" s="60">
        <v>46064</v>
      </c>
      <c r="D568" s="59" t="s">
        <v>63</v>
      </c>
      <c r="E568" s="59" t="s">
        <v>197</v>
      </c>
      <c r="F568" s="58">
        <v>20350</v>
      </c>
      <c r="H568" s="23"/>
    </row>
    <row r="569" spans="1:8" ht="43.5" customHeight="1" x14ac:dyDescent="0.25">
      <c r="A569" s="62" t="s">
        <v>55</v>
      </c>
      <c r="B569" s="61" t="s">
        <v>237</v>
      </c>
      <c r="C569" s="60">
        <v>46064</v>
      </c>
      <c r="D569" s="59" t="s">
        <v>63</v>
      </c>
      <c r="E569" s="59" t="s">
        <v>197</v>
      </c>
      <c r="F569" s="58">
        <v>1100</v>
      </c>
      <c r="H569" s="23"/>
    </row>
    <row r="570" spans="1:8" ht="43.5" customHeight="1" x14ac:dyDescent="0.25">
      <c r="A570" s="62" t="s">
        <v>55</v>
      </c>
      <c r="B570" s="61" t="s">
        <v>236</v>
      </c>
      <c r="C570" s="60">
        <v>46064</v>
      </c>
      <c r="D570" s="59" t="s">
        <v>63</v>
      </c>
      <c r="E570" s="59" t="s">
        <v>197</v>
      </c>
      <c r="F570" s="58">
        <v>1100</v>
      </c>
      <c r="H570" s="23"/>
    </row>
    <row r="571" spans="1:8" ht="43.5" customHeight="1" x14ac:dyDescent="0.25">
      <c r="A571" s="62" t="s">
        <v>55</v>
      </c>
      <c r="B571" s="61" t="s">
        <v>235</v>
      </c>
      <c r="C571" s="60">
        <v>46064</v>
      </c>
      <c r="D571" s="59" t="s">
        <v>63</v>
      </c>
      <c r="E571" s="59" t="s">
        <v>197</v>
      </c>
      <c r="F571" s="58">
        <v>1100</v>
      </c>
      <c r="H571" s="23"/>
    </row>
    <row r="572" spans="1:8" ht="43.5" customHeight="1" x14ac:dyDescent="0.25">
      <c r="A572" s="62" t="s">
        <v>55</v>
      </c>
      <c r="B572" s="61" t="s">
        <v>234</v>
      </c>
      <c r="C572" s="60">
        <v>46064</v>
      </c>
      <c r="D572" s="59" t="s">
        <v>63</v>
      </c>
      <c r="E572" s="59" t="s">
        <v>197</v>
      </c>
      <c r="F572" s="58">
        <v>750</v>
      </c>
      <c r="H572" s="23"/>
    </row>
    <row r="573" spans="1:8" ht="43.5" customHeight="1" x14ac:dyDescent="0.25">
      <c r="A573" s="62" t="s">
        <v>55</v>
      </c>
      <c r="B573" s="61" t="s">
        <v>233</v>
      </c>
      <c r="C573" s="60">
        <v>46064</v>
      </c>
      <c r="D573" s="59" t="s">
        <v>63</v>
      </c>
      <c r="E573" s="59" t="s">
        <v>197</v>
      </c>
      <c r="F573" s="58">
        <v>16250</v>
      </c>
      <c r="H573" s="23"/>
    </row>
    <row r="574" spans="1:8" ht="43.5" customHeight="1" x14ac:dyDescent="0.25">
      <c r="A574" s="62" t="s">
        <v>55</v>
      </c>
      <c r="B574" s="61" t="s">
        <v>232</v>
      </c>
      <c r="C574" s="60">
        <v>46064</v>
      </c>
      <c r="D574" s="59" t="s">
        <v>63</v>
      </c>
      <c r="E574" s="59" t="s">
        <v>197</v>
      </c>
      <c r="F574" s="58">
        <v>1550</v>
      </c>
      <c r="H574" s="23"/>
    </row>
    <row r="575" spans="1:8" ht="43.5" customHeight="1" x14ac:dyDescent="0.25">
      <c r="A575" s="62" t="s">
        <v>55</v>
      </c>
      <c r="B575" s="61" t="s">
        <v>231</v>
      </c>
      <c r="C575" s="60">
        <v>46064</v>
      </c>
      <c r="D575" s="59" t="s">
        <v>63</v>
      </c>
      <c r="E575" s="59" t="s">
        <v>197</v>
      </c>
      <c r="F575" s="58">
        <v>1050</v>
      </c>
      <c r="H575" s="23"/>
    </row>
    <row r="576" spans="1:8" ht="43.5" customHeight="1" x14ac:dyDescent="0.25">
      <c r="A576" s="62" t="s">
        <v>55</v>
      </c>
      <c r="B576" s="61" t="s">
        <v>230</v>
      </c>
      <c r="C576" s="60">
        <v>46064</v>
      </c>
      <c r="D576" s="59" t="s">
        <v>63</v>
      </c>
      <c r="E576" s="59" t="s">
        <v>197</v>
      </c>
      <c r="F576" s="58">
        <v>3500</v>
      </c>
      <c r="H576" s="23"/>
    </row>
    <row r="577" spans="1:8" ht="43.5" customHeight="1" x14ac:dyDescent="0.25">
      <c r="A577" s="62" t="s">
        <v>55</v>
      </c>
      <c r="B577" s="61" t="s">
        <v>229</v>
      </c>
      <c r="C577" s="60">
        <v>46064</v>
      </c>
      <c r="D577" s="59" t="s">
        <v>63</v>
      </c>
      <c r="E577" s="59" t="s">
        <v>197</v>
      </c>
      <c r="F577" s="58">
        <v>13650</v>
      </c>
      <c r="H577" s="23"/>
    </row>
    <row r="578" spans="1:8" ht="43.5" customHeight="1" x14ac:dyDescent="0.25">
      <c r="A578" s="62" t="s">
        <v>55</v>
      </c>
      <c r="B578" s="61" t="s">
        <v>228</v>
      </c>
      <c r="C578" s="60">
        <v>46064</v>
      </c>
      <c r="D578" s="59" t="s">
        <v>63</v>
      </c>
      <c r="E578" s="59" t="s">
        <v>197</v>
      </c>
      <c r="F578" s="58">
        <v>1900</v>
      </c>
      <c r="H578" s="23"/>
    </row>
    <row r="579" spans="1:8" ht="43.5" customHeight="1" x14ac:dyDescent="0.25">
      <c r="A579" s="62" t="s">
        <v>55</v>
      </c>
      <c r="B579" s="61" t="s">
        <v>227</v>
      </c>
      <c r="C579" s="60">
        <v>46064</v>
      </c>
      <c r="D579" s="59" t="s">
        <v>63</v>
      </c>
      <c r="E579" s="59" t="s">
        <v>197</v>
      </c>
      <c r="F579" s="58">
        <v>20350</v>
      </c>
      <c r="H579" s="23"/>
    </row>
    <row r="580" spans="1:8" ht="43.5" customHeight="1" x14ac:dyDescent="0.25">
      <c r="A580" s="62" t="s">
        <v>55</v>
      </c>
      <c r="B580" s="61" t="s">
        <v>226</v>
      </c>
      <c r="C580" s="60">
        <v>46064</v>
      </c>
      <c r="D580" s="59" t="s">
        <v>63</v>
      </c>
      <c r="E580" s="59" t="s">
        <v>197</v>
      </c>
      <c r="F580" s="58">
        <v>20950</v>
      </c>
      <c r="H580" s="23"/>
    </row>
    <row r="581" spans="1:8" ht="43.5" customHeight="1" x14ac:dyDescent="0.25">
      <c r="A581" s="62" t="s">
        <v>55</v>
      </c>
      <c r="B581" s="61" t="s">
        <v>225</v>
      </c>
      <c r="C581" s="60">
        <v>46064</v>
      </c>
      <c r="D581" s="59" t="s">
        <v>63</v>
      </c>
      <c r="E581" s="59" t="s">
        <v>197</v>
      </c>
      <c r="F581" s="58">
        <v>20350</v>
      </c>
      <c r="H581" s="23"/>
    </row>
    <row r="582" spans="1:8" ht="43.5" customHeight="1" x14ac:dyDescent="0.25">
      <c r="A582" s="62" t="s">
        <v>55</v>
      </c>
      <c r="B582" s="61" t="s">
        <v>224</v>
      </c>
      <c r="C582" s="60">
        <v>46064</v>
      </c>
      <c r="D582" s="59" t="s">
        <v>63</v>
      </c>
      <c r="E582" s="59" t="s">
        <v>197</v>
      </c>
      <c r="F582" s="58">
        <v>750</v>
      </c>
      <c r="H582" s="23"/>
    </row>
    <row r="583" spans="1:8" ht="43.5" customHeight="1" x14ac:dyDescent="0.25">
      <c r="A583" s="62" t="s">
        <v>55</v>
      </c>
      <c r="B583" s="61" t="s">
        <v>223</v>
      </c>
      <c r="C583" s="60">
        <v>46064</v>
      </c>
      <c r="D583" s="59" t="s">
        <v>63</v>
      </c>
      <c r="E583" s="59" t="s">
        <v>197</v>
      </c>
      <c r="F583" s="58">
        <v>1200</v>
      </c>
      <c r="H583" s="23"/>
    </row>
    <row r="584" spans="1:8" ht="43.5" customHeight="1" x14ac:dyDescent="0.25">
      <c r="A584" s="62" t="s">
        <v>55</v>
      </c>
      <c r="B584" s="61" t="s">
        <v>222</v>
      </c>
      <c r="C584" s="60">
        <v>46064</v>
      </c>
      <c r="D584" s="59" t="s">
        <v>63</v>
      </c>
      <c r="E584" s="59" t="s">
        <v>197</v>
      </c>
      <c r="F584" s="58">
        <v>6100</v>
      </c>
      <c r="H584" s="23"/>
    </row>
    <row r="585" spans="1:8" ht="43.5" customHeight="1" x14ac:dyDescent="0.25">
      <c r="A585" s="62" t="s">
        <v>55</v>
      </c>
      <c r="B585" s="61" t="s">
        <v>221</v>
      </c>
      <c r="C585" s="60">
        <v>46064</v>
      </c>
      <c r="D585" s="59" t="s">
        <v>63</v>
      </c>
      <c r="E585" s="59" t="s">
        <v>197</v>
      </c>
      <c r="F585" s="58">
        <v>15600</v>
      </c>
      <c r="H585" s="23"/>
    </row>
    <row r="586" spans="1:8" ht="43.5" customHeight="1" x14ac:dyDescent="0.25">
      <c r="A586" s="62" t="s">
        <v>55</v>
      </c>
      <c r="B586" s="61" t="s">
        <v>220</v>
      </c>
      <c r="C586" s="60">
        <v>46064</v>
      </c>
      <c r="D586" s="59" t="s">
        <v>63</v>
      </c>
      <c r="E586" s="59" t="s">
        <v>197</v>
      </c>
      <c r="F586" s="58">
        <v>1050</v>
      </c>
      <c r="H586" s="23"/>
    </row>
    <row r="587" spans="1:8" ht="43.5" customHeight="1" x14ac:dyDescent="0.25">
      <c r="A587" s="62" t="s">
        <v>55</v>
      </c>
      <c r="B587" s="61" t="s">
        <v>219</v>
      </c>
      <c r="C587" s="60">
        <v>46064</v>
      </c>
      <c r="D587" s="59" t="s">
        <v>63</v>
      </c>
      <c r="E587" s="59" t="s">
        <v>197</v>
      </c>
      <c r="F587" s="58">
        <v>1900</v>
      </c>
      <c r="H587" s="23"/>
    </row>
    <row r="588" spans="1:8" ht="43.5" customHeight="1" x14ac:dyDescent="0.25">
      <c r="A588" s="62" t="s">
        <v>55</v>
      </c>
      <c r="B588" s="61" t="s">
        <v>218</v>
      </c>
      <c r="C588" s="60">
        <v>46064</v>
      </c>
      <c r="D588" s="59" t="s">
        <v>63</v>
      </c>
      <c r="E588" s="59" t="s">
        <v>197</v>
      </c>
      <c r="F588" s="58">
        <v>1100</v>
      </c>
      <c r="H588" s="23"/>
    </row>
    <row r="589" spans="1:8" ht="43.5" customHeight="1" x14ac:dyDescent="0.25">
      <c r="A589" s="62" t="s">
        <v>55</v>
      </c>
      <c r="B589" s="61" t="s">
        <v>217</v>
      </c>
      <c r="C589" s="60">
        <v>46064</v>
      </c>
      <c r="D589" s="59" t="s">
        <v>63</v>
      </c>
      <c r="E589" s="59" t="s">
        <v>197</v>
      </c>
      <c r="F589" s="58">
        <v>1050</v>
      </c>
      <c r="H589" s="23"/>
    </row>
    <row r="590" spans="1:8" ht="43.5" customHeight="1" x14ac:dyDescent="0.25">
      <c r="A590" s="62" t="s">
        <v>55</v>
      </c>
      <c r="B590" s="61" t="s">
        <v>216</v>
      </c>
      <c r="C590" s="60">
        <v>46064</v>
      </c>
      <c r="D590" s="59" t="s">
        <v>63</v>
      </c>
      <c r="E590" s="59" t="s">
        <v>197</v>
      </c>
      <c r="F590" s="58">
        <v>3300</v>
      </c>
      <c r="H590" s="23"/>
    </row>
    <row r="591" spans="1:8" ht="43.5" customHeight="1" x14ac:dyDescent="0.25">
      <c r="A591" s="62" t="s">
        <v>55</v>
      </c>
      <c r="B591" s="61" t="s">
        <v>215</v>
      </c>
      <c r="C591" s="60">
        <v>46064</v>
      </c>
      <c r="D591" s="59" t="s">
        <v>63</v>
      </c>
      <c r="E591" s="59" t="s">
        <v>197</v>
      </c>
      <c r="F591" s="58">
        <v>1700</v>
      </c>
      <c r="H591" s="23"/>
    </row>
    <row r="592" spans="1:8" ht="43.5" customHeight="1" x14ac:dyDescent="0.25">
      <c r="A592" s="62" t="s">
        <v>55</v>
      </c>
      <c r="B592" s="61" t="s">
        <v>214</v>
      </c>
      <c r="C592" s="60">
        <v>46064</v>
      </c>
      <c r="D592" s="59" t="s">
        <v>63</v>
      </c>
      <c r="E592" s="59" t="s">
        <v>197</v>
      </c>
      <c r="F592" s="58">
        <v>1200</v>
      </c>
      <c r="H592" s="23"/>
    </row>
    <row r="593" spans="1:8" ht="43.5" customHeight="1" x14ac:dyDescent="0.25">
      <c r="A593" s="62" t="s">
        <v>55</v>
      </c>
      <c r="B593" s="61" t="s">
        <v>213</v>
      </c>
      <c r="C593" s="60">
        <v>46064</v>
      </c>
      <c r="D593" s="59" t="s">
        <v>63</v>
      </c>
      <c r="E593" s="59" t="s">
        <v>197</v>
      </c>
      <c r="F593" s="58">
        <v>12300</v>
      </c>
      <c r="H593" s="23"/>
    </row>
    <row r="594" spans="1:8" ht="43.5" customHeight="1" x14ac:dyDescent="0.25">
      <c r="A594" s="62" t="s">
        <v>55</v>
      </c>
      <c r="B594" s="61" t="s">
        <v>212</v>
      </c>
      <c r="C594" s="60">
        <v>46064</v>
      </c>
      <c r="D594" s="59" t="s">
        <v>63</v>
      </c>
      <c r="E594" s="59" t="s">
        <v>197</v>
      </c>
      <c r="F594" s="58">
        <v>1100</v>
      </c>
      <c r="H594" s="23"/>
    </row>
    <row r="595" spans="1:8" ht="43.5" customHeight="1" x14ac:dyDescent="0.25">
      <c r="A595" s="62" t="s">
        <v>55</v>
      </c>
      <c r="B595" s="61" t="s">
        <v>211</v>
      </c>
      <c r="C595" s="60">
        <v>46064</v>
      </c>
      <c r="D595" s="59" t="s">
        <v>63</v>
      </c>
      <c r="E595" s="59" t="s">
        <v>197</v>
      </c>
      <c r="F595" s="58">
        <v>20350</v>
      </c>
      <c r="H595" s="23"/>
    </row>
    <row r="596" spans="1:8" ht="43.5" customHeight="1" x14ac:dyDescent="0.25">
      <c r="A596" s="62" t="s">
        <v>55</v>
      </c>
      <c r="B596" s="61" t="s">
        <v>210</v>
      </c>
      <c r="C596" s="60">
        <v>46064</v>
      </c>
      <c r="D596" s="59" t="s">
        <v>63</v>
      </c>
      <c r="E596" s="59" t="s">
        <v>197</v>
      </c>
      <c r="F596" s="58">
        <v>1200</v>
      </c>
      <c r="H596" s="23"/>
    </row>
    <row r="597" spans="1:8" ht="43.5" customHeight="1" x14ac:dyDescent="0.25">
      <c r="A597" s="62" t="s">
        <v>55</v>
      </c>
      <c r="B597" s="61" t="s">
        <v>209</v>
      </c>
      <c r="C597" s="60">
        <v>46064</v>
      </c>
      <c r="D597" s="59" t="s">
        <v>63</v>
      </c>
      <c r="E597" s="59" t="s">
        <v>197</v>
      </c>
      <c r="F597" s="58">
        <v>1550</v>
      </c>
      <c r="H597" s="23"/>
    </row>
    <row r="598" spans="1:8" ht="43.5" customHeight="1" x14ac:dyDescent="0.25">
      <c r="A598" s="62" t="s">
        <v>55</v>
      </c>
      <c r="B598" s="61" t="s">
        <v>208</v>
      </c>
      <c r="C598" s="60">
        <v>46064</v>
      </c>
      <c r="D598" s="59" t="s">
        <v>63</v>
      </c>
      <c r="E598" s="59" t="s">
        <v>197</v>
      </c>
      <c r="F598" s="58">
        <v>1050</v>
      </c>
      <c r="H598" s="23"/>
    </row>
    <row r="599" spans="1:8" ht="43.5" customHeight="1" x14ac:dyDescent="0.25">
      <c r="A599" s="62" t="s">
        <v>55</v>
      </c>
      <c r="B599" s="61" t="s">
        <v>207</v>
      </c>
      <c r="C599" s="60">
        <v>46064</v>
      </c>
      <c r="D599" s="59" t="s">
        <v>63</v>
      </c>
      <c r="E599" s="59" t="s">
        <v>197</v>
      </c>
      <c r="F599" s="58">
        <v>1100</v>
      </c>
      <c r="H599" s="23"/>
    </row>
    <row r="600" spans="1:8" ht="43.5" customHeight="1" x14ac:dyDescent="0.25">
      <c r="A600" s="62" t="s">
        <v>55</v>
      </c>
      <c r="B600" s="61" t="s">
        <v>206</v>
      </c>
      <c r="C600" s="60">
        <v>46064</v>
      </c>
      <c r="D600" s="59" t="s">
        <v>63</v>
      </c>
      <c r="E600" s="59" t="s">
        <v>197</v>
      </c>
      <c r="F600" s="58">
        <v>1100</v>
      </c>
      <c r="H600" s="23"/>
    </row>
    <row r="601" spans="1:8" ht="43.5" customHeight="1" x14ac:dyDescent="0.25">
      <c r="A601" s="62" t="s">
        <v>55</v>
      </c>
      <c r="B601" s="61" t="s">
        <v>205</v>
      </c>
      <c r="C601" s="60">
        <v>46064</v>
      </c>
      <c r="D601" s="59" t="s">
        <v>63</v>
      </c>
      <c r="E601" s="59" t="s">
        <v>197</v>
      </c>
      <c r="F601" s="58">
        <v>1100</v>
      </c>
      <c r="H601" s="23"/>
    </row>
    <row r="602" spans="1:8" ht="43.5" customHeight="1" x14ac:dyDescent="0.25">
      <c r="A602" s="62" t="s">
        <v>55</v>
      </c>
      <c r="B602" s="61" t="s">
        <v>204</v>
      </c>
      <c r="C602" s="60">
        <v>46064</v>
      </c>
      <c r="D602" s="59" t="s">
        <v>63</v>
      </c>
      <c r="E602" s="59" t="s">
        <v>197</v>
      </c>
      <c r="F602" s="58">
        <v>20350</v>
      </c>
      <c r="H602" s="23"/>
    </row>
    <row r="603" spans="1:8" ht="43.5" customHeight="1" x14ac:dyDescent="0.25">
      <c r="A603" s="62" t="s">
        <v>55</v>
      </c>
      <c r="B603" s="61" t="s">
        <v>203</v>
      </c>
      <c r="C603" s="60">
        <v>46064</v>
      </c>
      <c r="D603" s="59" t="s">
        <v>63</v>
      </c>
      <c r="E603" s="59" t="s">
        <v>197</v>
      </c>
      <c r="F603" s="58">
        <v>13800</v>
      </c>
      <c r="H603" s="23"/>
    </row>
    <row r="604" spans="1:8" ht="43.5" customHeight="1" x14ac:dyDescent="0.25">
      <c r="A604" s="62" t="s">
        <v>55</v>
      </c>
      <c r="B604" s="61" t="s">
        <v>202</v>
      </c>
      <c r="C604" s="60">
        <v>46064</v>
      </c>
      <c r="D604" s="59" t="s">
        <v>63</v>
      </c>
      <c r="E604" s="59" t="s">
        <v>197</v>
      </c>
      <c r="F604" s="58">
        <v>1550</v>
      </c>
      <c r="H604" s="23"/>
    </row>
    <row r="605" spans="1:8" ht="43.5" customHeight="1" x14ac:dyDescent="0.25">
      <c r="A605" s="62" t="s">
        <v>55</v>
      </c>
      <c r="B605" s="61" t="s">
        <v>201</v>
      </c>
      <c r="C605" s="60">
        <v>46064</v>
      </c>
      <c r="D605" s="59" t="s">
        <v>63</v>
      </c>
      <c r="E605" s="59" t="s">
        <v>197</v>
      </c>
      <c r="F605" s="58">
        <v>1050</v>
      </c>
      <c r="H605" s="23"/>
    </row>
    <row r="606" spans="1:8" ht="43.5" customHeight="1" x14ac:dyDescent="0.25">
      <c r="A606" s="62" t="s">
        <v>55</v>
      </c>
      <c r="B606" s="61" t="s">
        <v>200</v>
      </c>
      <c r="C606" s="60">
        <v>46064</v>
      </c>
      <c r="D606" s="59" t="s">
        <v>63</v>
      </c>
      <c r="E606" s="59" t="s">
        <v>197</v>
      </c>
      <c r="F606" s="58">
        <v>4050</v>
      </c>
      <c r="H606" s="23"/>
    </row>
    <row r="607" spans="1:8" ht="43.5" customHeight="1" x14ac:dyDescent="0.25">
      <c r="A607" s="62" t="s">
        <v>55</v>
      </c>
      <c r="B607" s="61" t="s">
        <v>199</v>
      </c>
      <c r="C607" s="60">
        <v>46064</v>
      </c>
      <c r="D607" s="59" t="s">
        <v>63</v>
      </c>
      <c r="E607" s="59" t="s">
        <v>197</v>
      </c>
      <c r="F607" s="58">
        <v>20350</v>
      </c>
      <c r="H607" s="23"/>
    </row>
    <row r="608" spans="1:8" ht="43.5" customHeight="1" x14ac:dyDescent="0.25">
      <c r="A608" s="62" t="s">
        <v>55</v>
      </c>
      <c r="B608" s="61" t="s">
        <v>198</v>
      </c>
      <c r="C608" s="60">
        <v>46064</v>
      </c>
      <c r="D608" s="59" t="s">
        <v>63</v>
      </c>
      <c r="E608" s="59" t="s">
        <v>197</v>
      </c>
      <c r="F608" s="58">
        <v>1550</v>
      </c>
      <c r="H608" s="23"/>
    </row>
    <row r="609" spans="1:8" ht="43.5" customHeight="1" x14ac:dyDescent="0.25">
      <c r="A609" s="62" t="s">
        <v>55</v>
      </c>
      <c r="B609" s="61" t="s">
        <v>196</v>
      </c>
      <c r="C609" s="60">
        <v>46071</v>
      </c>
      <c r="D609" s="59" t="s">
        <v>63</v>
      </c>
      <c r="E609" s="59" t="s">
        <v>62</v>
      </c>
      <c r="F609" s="58">
        <v>16700</v>
      </c>
      <c r="H609" s="23"/>
    </row>
    <row r="610" spans="1:8" ht="43.5" customHeight="1" x14ac:dyDescent="0.25">
      <c r="A610" s="62" t="s">
        <v>55</v>
      </c>
      <c r="B610" s="61" t="s">
        <v>195</v>
      </c>
      <c r="C610" s="60">
        <v>46071</v>
      </c>
      <c r="D610" s="59" t="s">
        <v>63</v>
      </c>
      <c r="E610" s="59" t="s">
        <v>62</v>
      </c>
      <c r="F610" s="58">
        <v>6750</v>
      </c>
      <c r="H610" s="23"/>
    </row>
    <row r="611" spans="1:8" ht="43.5" customHeight="1" x14ac:dyDescent="0.25">
      <c r="A611" s="62" t="s">
        <v>55</v>
      </c>
      <c r="B611" s="61" t="s">
        <v>194</v>
      </c>
      <c r="C611" s="60">
        <v>46071</v>
      </c>
      <c r="D611" s="59" t="s">
        <v>63</v>
      </c>
      <c r="E611" s="59" t="s">
        <v>62</v>
      </c>
      <c r="F611" s="58">
        <v>1100</v>
      </c>
      <c r="H611" s="23"/>
    </row>
    <row r="612" spans="1:8" ht="43.5" customHeight="1" x14ac:dyDescent="0.25">
      <c r="A612" s="62" t="s">
        <v>55</v>
      </c>
      <c r="B612" s="61" t="s">
        <v>193</v>
      </c>
      <c r="C612" s="60">
        <v>46071</v>
      </c>
      <c r="D612" s="59" t="s">
        <v>63</v>
      </c>
      <c r="E612" s="59" t="s">
        <v>62</v>
      </c>
      <c r="F612" s="58">
        <v>17300</v>
      </c>
      <c r="H612" s="23"/>
    </row>
    <row r="613" spans="1:8" ht="43.5" customHeight="1" x14ac:dyDescent="0.25">
      <c r="A613" s="62" t="s">
        <v>55</v>
      </c>
      <c r="B613" s="61" t="s">
        <v>192</v>
      </c>
      <c r="C613" s="60">
        <v>46071</v>
      </c>
      <c r="D613" s="59" t="s">
        <v>63</v>
      </c>
      <c r="E613" s="59" t="s">
        <v>62</v>
      </c>
      <c r="F613" s="58">
        <v>6750</v>
      </c>
      <c r="H613" s="23"/>
    </row>
    <row r="614" spans="1:8" ht="43.5" customHeight="1" x14ac:dyDescent="0.25">
      <c r="A614" s="62" t="s">
        <v>55</v>
      </c>
      <c r="B614" s="61" t="s">
        <v>191</v>
      </c>
      <c r="C614" s="60">
        <v>46071</v>
      </c>
      <c r="D614" s="59" t="s">
        <v>63</v>
      </c>
      <c r="E614" s="59" t="s">
        <v>62</v>
      </c>
      <c r="F614" s="58">
        <v>16400</v>
      </c>
      <c r="H614" s="23"/>
    </row>
    <row r="615" spans="1:8" ht="43.5" customHeight="1" x14ac:dyDescent="0.25">
      <c r="A615" s="62" t="s">
        <v>55</v>
      </c>
      <c r="B615" s="61" t="s">
        <v>190</v>
      </c>
      <c r="C615" s="60">
        <v>46071</v>
      </c>
      <c r="D615" s="59" t="s">
        <v>63</v>
      </c>
      <c r="E615" s="59" t="s">
        <v>62</v>
      </c>
      <c r="F615" s="58">
        <v>1050</v>
      </c>
      <c r="H615" s="23"/>
    </row>
    <row r="616" spans="1:8" ht="43.5" customHeight="1" x14ac:dyDescent="0.25">
      <c r="A616" s="62" t="s">
        <v>55</v>
      </c>
      <c r="B616" s="61" t="s">
        <v>189</v>
      </c>
      <c r="C616" s="60">
        <v>46071</v>
      </c>
      <c r="D616" s="59" t="s">
        <v>63</v>
      </c>
      <c r="E616" s="59" t="s">
        <v>62</v>
      </c>
      <c r="F616" s="58">
        <v>17300</v>
      </c>
      <c r="H616" s="23"/>
    </row>
    <row r="617" spans="1:8" ht="43.5" customHeight="1" x14ac:dyDescent="0.25">
      <c r="A617" s="62" t="s">
        <v>55</v>
      </c>
      <c r="B617" s="61" t="s">
        <v>188</v>
      </c>
      <c r="C617" s="60">
        <v>46071</v>
      </c>
      <c r="D617" s="59" t="s">
        <v>63</v>
      </c>
      <c r="E617" s="59" t="s">
        <v>62</v>
      </c>
      <c r="F617" s="58">
        <v>5300</v>
      </c>
      <c r="H617" s="23"/>
    </row>
    <row r="618" spans="1:8" ht="43.5" customHeight="1" x14ac:dyDescent="0.25">
      <c r="A618" s="62" t="s">
        <v>55</v>
      </c>
      <c r="B618" s="61" t="s">
        <v>187</v>
      </c>
      <c r="C618" s="60">
        <v>46071</v>
      </c>
      <c r="D618" s="59" t="s">
        <v>63</v>
      </c>
      <c r="E618" s="59" t="s">
        <v>62</v>
      </c>
      <c r="F618" s="58">
        <v>5550</v>
      </c>
      <c r="H618" s="23"/>
    </row>
    <row r="619" spans="1:8" ht="43.5" customHeight="1" x14ac:dyDescent="0.25">
      <c r="A619" s="62" t="s">
        <v>55</v>
      </c>
      <c r="B619" s="61" t="s">
        <v>186</v>
      </c>
      <c r="C619" s="60">
        <v>46071</v>
      </c>
      <c r="D619" s="59" t="s">
        <v>63</v>
      </c>
      <c r="E619" s="59" t="s">
        <v>62</v>
      </c>
      <c r="F619" s="58">
        <v>1200</v>
      </c>
      <c r="H619" s="23"/>
    </row>
    <row r="620" spans="1:8" ht="43.5" customHeight="1" x14ac:dyDescent="0.25">
      <c r="A620" s="62" t="s">
        <v>55</v>
      </c>
      <c r="B620" s="61" t="s">
        <v>185</v>
      </c>
      <c r="C620" s="60">
        <v>46071</v>
      </c>
      <c r="D620" s="59" t="s">
        <v>63</v>
      </c>
      <c r="E620" s="59" t="s">
        <v>62</v>
      </c>
      <c r="F620" s="58">
        <v>40700</v>
      </c>
      <c r="H620" s="23"/>
    </row>
    <row r="621" spans="1:8" ht="43.5" customHeight="1" x14ac:dyDescent="0.25">
      <c r="A621" s="62" t="s">
        <v>55</v>
      </c>
      <c r="B621" s="61" t="s">
        <v>184</v>
      </c>
      <c r="C621" s="60">
        <v>46071</v>
      </c>
      <c r="D621" s="59" t="s">
        <v>63</v>
      </c>
      <c r="E621" s="59" t="s">
        <v>62</v>
      </c>
      <c r="F621" s="58">
        <v>5300</v>
      </c>
      <c r="H621" s="23"/>
    </row>
    <row r="622" spans="1:8" ht="43.5" customHeight="1" x14ac:dyDescent="0.25">
      <c r="A622" s="62" t="s">
        <v>55</v>
      </c>
      <c r="B622" s="61" t="s">
        <v>183</v>
      </c>
      <c r="C622" s="60">
        <v>46071</v>
      </c>
      <c r="D622" s="59" t="s">
        <v>63</v>
      </c>
      <c r="E622" s="59" t="s">
        <v>62</v>
      </c>
      <c r="F622" s="58">
        <v>5000</v>
      </c>
      <c r="H622" s="23"/>
    </row>
    <row r="623" spans="1:8" ht="43.5" customHeight="1" x14ac:dyDescent="0.25">
      <c r="A623" s="62" t="s">
        <v>55</v>
      </c>
      <c r="B623" s="61" t="s">
        <v>182</v>
      </c>
      <c r="C623" s="60">
        <v>46071</v>
      </c>
      <c r="D623" s="59" t="s">
        <v>63</v>
      </c>
      <c r="E623" s="59" t="s">
        <v>62</v>
      </c>
      <c r="F623" s="58">
        <v>5300</v>
      </c>
      <c r="H623" s="23"/>
    </row>
    <row r="624" spans="1:8" ht="43.5" customHeight="1" x14ac:dyDescent="0.25">
      <c r="A624" s="62" t="s">
        <v>55</v>
      </c>
      <c r="B624" s="61" t="s">
        <v>181</v>
      </c>
      <c r="C624" s="60">
        <v>46071</v>
      </c>
      <c r="D624" s="59" t="s">
        <v>63</v>
      </c>
      <c r="E624" s="59" t="s">
        <v>62</v>
      </c>
      <c r="F624" s="58">
        <v>1100</v>
      </c>
      <c r="H624" s="23"/>
    </row>
    <row r="625" spans="1:8" ht="43.5" customHeight="1" x14ac:dyDescent="0.25">
      <c r="A625" s="62" t="s">
        <v>55</v>
      </c>
      <c r="B625" s="61" t="s">
        <v>180</v>
      </c>
      <c r="C625" s="60">
        <v>46071</v>
      </c>
      <c r="D625" s="59" t="s">
        <v>63</v>
      </c>
      <c r="E625" s="59" t="s">
        <v>62</v>
      </c>
      <c r="F625" s="58">
        <v>1200</v>
      </c>
      <c r="H625" s="23"/>
    </row>
    <row r="626" spans="1:8" ht="43.5" customHeight="1" x14ac:dyDescent="0.25">
      <c r="A626" s="62" t="s">
        <v>55</v>
      </c>
      <c r="B626" s="61" t="s">
        <v>179</v>
      </c>
      <c r="C626" s="60">
        <v>46071</v>
      </c>
      <c r="D626" s="59" t="s">
        <v>63</v>
      </c>
      <c r="E626" s="59" t="s">
        <v>62</v>
      </c>
      <c r="F626" s="58">
        <v>1550</v>
      </c>
      <c r="H626" s="23"/>
    </row>
    <row r="627" spans="1:8" ht="43.5" customHeight="1" x14ac:dyDescent="0.25">
      <c r="A627" s="62" t="s">
        <v>55</v>
      </c>
      <c r="B627" s="61" t="s">
        <v>178</v>
      </c>
      <c r="C627" s="60">
        <v>46071</v>
      </c>
      <c r="D627" s="59" t="s">
        <v>63</v>
      </c>
      <c r="E627" s="59" t="s">
        <v>62</v>
      </c>
      <c r="F627" s="58">
        <v>6750</v>
      </c>
      <c r="H627" s="23"/>
    </row>
    <row r="628" spans="1:8" ht="43.5" customHeight="1" x14ac:dyDescent="0.25">
      <c r="A628" s="62" t="s">
        <v>55</v>
      </c>
      <c r="B628" s="61" t="s">
        <v>177</v>
      </c>
      <c r="C628" s="60">
        <v>46071</v>
      </c>
      <c r="D628" s="59" t="s">
        <v>63</v>
      </c>
      <c r="E628" s="59" t="s">
        <v>62</v>
      </c>
      <c r="F628" s="58">
        <v>11650</v>
      </c>
      <c r="H628" s="23"/>
    </row>
    <row r="629" spans="1:8" ht="43.5" customHeight="1" x14ac:dyDescent="0.25">
      <c r="A629" s="62" t="s">
        <v>55</v>
      </c>
      <c r="B629" s="61" t="s">
        <v>176</v>
      </c>
      <c r="C629" s="60">
        <v>46071</v>
      </c>
      <c r="D629" s="59" t="s">
        <v>63</v>
      </c>
      <c r="E629" s="59" t="s">
        <v>62</v>
      </c>
      <c r="F629" s="58">
        <v>16700</v>
      </c>
      <c r="H629" s="23"/>
    </row>
    <row r="630" spans="1:8" ht="43.5" customHeight="1" x14ac:dyDescent="0.25">
      <c r="A630" s="62" t="s">
        <v>55</v>
      </c>
      <c r="B630" s="61" t="s">
        <v>175</v>
      </c>
      <c r="C630" s="60">
        <v>46071</v>
      </c>
      <c r="D630" s="59" t="s">
        <v>63</v>
      </c>
      <c r="E630" s="59" t="s">
        <v>62</v>
      </c>
      <c r="F630" s="58">
        <v>750</v>
      </c>
      <c r="H630" s="23"/>
    </row>
    <row r="631" spans="1:8" ht="43.5" customHeight="1" x14ac:dyDescent="0.25">
      <c r="A631" s="62" t="s">
        <v>55</v>
      </c>
      <c r="B631" s="61" t="s">
        <v>174</v>
      </c>
      <c r="C631" s="60">
        <v>46071</v>
      </c>
      <c r="D631" s="59" t="s">
        <v>63</v>
      </c>
      <c r="E631" s="59" t="s">
        <v>62</v>
      </c>
      <c r="F631" s="58">
        <v>5300</v>
      </c>
      <c r="H631" s="23"/>
    </row>
    <row r="632" spans="1:8" ht="43.5" customHeight="1" x14ac:dyDescent="0.25">
      <c r="A632" s="62" t="s">
        <v>55</v>
      </c>
      <c r="B632" s="61" t="s">
        <v>173</v>
      </c>
      <c r="C632" s="60">
        <v>46071</v>
      </c>
      <c r="D632" s="59" t="s">
        <v>63</v>
      </c>
      <c r="E632" s="59" t="s">
        <v>62</v>
      </c>
      <c r="F632" s="58">
        <v>20350</v>
      </c>
      <c r="H632" s="23"/>
    </row>
    <row r="633" spans="1:8" ht="43.5" customHeight="1" x14ac:dyDescent="0.25">
      <c r="A633" s="62" t="s">
        <v>55</v>
      </c>
      <c r="B633" s="61" t="s">
        <v>172</v>
      </c>
      <c r="C633" s="60">
        <v>46071</v>
      </c>
      <c r="D633" s="59" t="s">
        <v>63</v>
      </c>
      <c r="E633" s="59" t="s">
        <v>62</v>
      </c>
      <c r="F633" s="58">
        <v>17800</v>
      </c>
      <c r="H633" s="23"/>
    </row>
    <row r="634" spans="1:8" ht="43.5" customHeight="1" x14ac:dyDescent="0.25">
      <c r="A634" s="62" t="s">
        <v>55</v>
      </c>
      <c r="B634" s="61" t="s">
        <v>171</v>
      </c>
      <c r="C634" s="60">
        <v>46071</v>
      </c>
      <c r="D634" s="59" t="s">
        <v>63</v>
      </c>
      <c r="E634" s="59" t="s">
        <v>62</v>
      </c>
      <c r="F634" s="58">
        <v>1350</v>
      </c>
      <c r="H634" s="23"/>
    </row>
    <row r="635" spans="1:8" ht="43.5" customHeight="1" x14ac:dyDescent="0.25">
      <c r="A635" s="62" t="s">
        <v>55</v>
      </c>
      <c r="B635" s="61" t="s">
        <v>170</v>
      </c>
      <c r="C635" s="60">
        <v>46071</v>
      </c>
      <c r="D635" s="59" t="s">
        <v>63</v>
      </c>
      <c r="E635" s="59" t="s">
        <v>62</v>
      </c>
      <c r="F635" s="58">
        <v>2200</v>
      </c>
      <c r="H635" s="23"/>
    </row>
    <row r="636" spans="1:8" ht="43.5" customHeight="1" x14ac:dyDescent="0.25">
      <c r="A636" s="62" t="s">
        <v>55</v>
      </c>
      <c r="B636" s="61" t="s">
        <v>169</v>
      </c>
      <c r="C636" s="60">
        <v>46071</v>
      </c>
      <c r="D636" s="59" t="s">
        <v>63</v>
      </c>
      <c r="E636" s="59" t="s">
        <v>62</v>
      </c>
      <c r="F636" s="58">
        <v>6750</v>
      </c>
      <c r="H636" s="23"/>
    </row>
    <row r="637" spans="1:8" ht="43.5" customHeight="1" x14ac:dyDescent="0.25">
      <c r="A637" s="62" t="s">
        <v>55</v>
      </c>
      <c r="B637" s="61" t="s">
        <v>168</v>
      </c>
      <c r="C637" s="60">
        <v>46071</v>
      </c>
      <c r="D637" s="59" t="s">
        <v>63</v>
      </c>
      <c r="E637" s="59" t="s">
        <v>62</v>
      </c>
      <c r="F637" s="58">
        <v>5000</v>
      </c>
      <c r="H637" s="23"/>
    </row>
    <row r="638" spans="1:8" ht="43.5" customHeight="1" x14ac:dyDescent="0.25">
      <c r="A638" s="62" t="s">
        <v>55</v>
      </c>
      <c r="B638" s="61" t="s">
        <v>167</v>
      </c>
      <c r="C638" s="60">
        <v>46071</v>
      </c>
      <c r="D638" s="59" t="s">
        <v>63</v>
      </c>
      <c r="E638" s="59" t="s">
        <v>62</v>
      </c>
      <c r="F638" s="58">
        <v>3900</v>
      </c>
      <c r="H638" s="23"/>
    </row>
    <row r="639" spans="1:8" ht="43.5" customHeight="1" x14ac:dyDescent="0.25">
      <c r="A639" s="62" t="s">
        <v>55</v>
      </c>
      <c r="B639" s="61" t="s">
        <v>166</v>
      </c>
      <c r="C639" s="60">
        <v>46071</v>
      </c>
      <c r="D639" s="59" t="s">
        <v>63</v>
      </c>
      <c r="E639" s="59" t="s">
        <v>62</v>
      </c>
      <c r="F639" s="58">
        <v>1350</v>
      </c>
      <c r="H639" s="23"/>
    </row>
    <row r="640" spans="1:8" ht="43.5" customHeight="1" x14ac:dyDescent="0.25">
      <c r="A640" s="62" t="s">
        <v>55</v>
      </c>
      <c r="B640" s="61" t="s">
        <v>165</v>
      </c>
      <c r="C640" s="60">
        <v>46071</v>
      </c>
      <c r="D640" s="59" t="s">
        <v>63</v>
      </c>
      <c r="E640" s="59" t="s">
        <v>62</v>
      </c>
      <c r="F640" s="58">
        <v>1550</v>
      </c>
      <c r="H640" s="23"/>
    </row>
    <row r="641" spans="1:8" ht="43.5" customHeight="1" x14ac:dyDescent="0.25">
      <c r="A641" s="62" t="s">
        <v>55</v>
      </c>
      <c r="B641" s="61" t="s">
        <v>164</v>
      </c>
      <c r="C641" s="60">
        <v>46071</v>
      </c>
      <c r="D641" s="59" t="s">
        <v>63</v>
      </c>
      <c r="E641" s="59" t="s">
        <v>62</v>
      </c>
      <c r="F641" s="58">
        <v>20350</v>
      </c>
      <c r="H641" s="23"/>
    </row>
    <row r="642" spans="1:8" ht="43.5" customHeight="1" x14ac:dyDescent="0.25">
      <c r="A642" s="62" t="s">
        <v>55</v>
      </c>
      <c r="B642" s="61" t="s">
        <v>163</v>
      </c>
      <c r="C642" s="60">
        <v>46073</v>
      </c>
      <c r="D642" s="59" t="s">
        <v>63</v>
      </c>
      <c r="E642" s="59" t="s">
        <v>62</v>
      </c>
      <c r="F642" s="58">
        <v>16700</v>
      </c>
      <c r="H642" s="23"/>
    </row>
    <row r="643" spans="1:8" ht="43.5" customHeight="1" x14ac:dyDescent="0.25">
      <c r="A643" s="62" t="s">
        <v>55</v>
      </c>
      <c r="B643" s="61" t="s">
        <v>162</v>
      </c>
      <c r="C643" s="60">
        <v>46073</v>
      </c>
      <c r="D643" s="59" t="s">
        <v>63</v>
      </c>
      <c r="E643" s="59" t="s">
        <v>62</v>
      </c>
      <c r="F643" s="58">
        <v>5400</v>
      </c>
      <c r="H643" s="23"/>
    </row>
    <row r="644" spans="1:8" ht="43.5" customHeight="1" x14ac:dyDescent="0.25">
      <c r="A644" s="62" t="s">
        <v>55</v>
      </c>
      <c r="B644" s="61" t="s">
        <v>161</v>
      </c>
      <c r="C644" s="60">
        <v>46073</v>
      </c>
      <c r="D644" s="59" t="s">
        <v>63</v>
      </c>
      <c r="E644" s="59" t="s">
        <v>62</v>
      </c>
      <c r="F644" s="58">
        <v>5400</v>
      </c>
      <c r="H644" s="23"/>
    </row>
    <row r="645" spans="1:8" ht="43.5" customHeight="1" x14ac:dyDescent="0.25">
      <c r="A645" s="62" t="s">
        <v>55</v>
      </c>
      <c r="B645" s="61" t="s">
        <v>160</v>
      </c>
      <c r="C645" s="60">
        <v>46073</v>
      </c>
      <c r="D645" s="59" t="s">
        <v>63</v>
      </c>
      <c r="E645" s="59" t="s">
        <v>62</v>
      </c>
      <c r="F645" s="58">
        <v>20350</v>
      </c>
      <c r="H645" s="23"/>
    </row>
    <row r="646" spans="1:8" ht="43.5" customHeight="1" x14ac:dyDescent="0.25">
      <c r="A646" s="62" t="s">
        <v>55</v>
      </c>
      <c r="B646" s="61" t="s">
        <v>159</v>
      </c>
      <c r="C646" s="60">
        <v>46073</v>
      </c>
      <c r="D646" s="59" t="s">
        <v>63</v>
      </c>
      <c r="E646" s="59" t="s">
        <v>62</v>
      </c>
      <c r="F646" s="58">
        <v>16700</v>
      </c>
      <c r="H646" s="23"/>
    </row>
    <row r="647" spans="1:8" ht="43.5" customHeight="1" x14ac:dyDescent="0.25">
      <c r="A647" s="62" t="s">
        <v>55</v>
      </c>
      <c r="B647" s="61" t="s">
        <v>158</v>
      </c>
      <c r="C647" s="60">
        <v>46073</v>
      </c>
      <c r="D647" s="59" t="s">
        <v>63</v>
      </c>
      <c r="E647" s="59" t="s">
        <v>62</v>
      </c>
      <c r="F647" s="58">
        <v>16700</v>
      </c>
      <c r="H647" s="23"/>
    </row>
    <row r="648" spans="1:8" ht="43.5" customHeight="1" x14ac:dyDescent="0.25">
      <c r="A648" s="62" t="s">
        <v>55</v>
      </c>
      <c r="B648" s="61" t="s">
        <v>157</v>
      </c>
      <c r="C648" s="60">
        <v>46073</v>
      </c>
      <c r="D648" s="59" t="s">
        <v>63</v>
      </c>
      <c r="E648" s="59" t="s">
        <v>62</v>
      </c>
      <c r="F648" s="58">
        <v>20350</v>
      </c>
      <c r="H648" s="23"/>
    </row>
    <row r="649" spans="1:8" ht="43.5" customHeight="1" x14ac:dyDescent="0.25">
      <c r="A649" s="62" t="s">
        <v>55</v>
      </c>
      <c r="B649" s="61" t="s">
        <v>156</v>
      </c>
      <c r="C649" s="60">
        <v>46073</v>
      </c>
      <c r="D649" s="59" t="s">
        <v>63</v>
      </c>
      <c r="E649" s="59" t="s">
        <v>62</v>
      </c>
      <c r="F649" s="58">
        <v>15600</v>
      </c>
      <c r="H649" s="23"/>
    </row>
    <row r="650" spans="1:8" ht="43.5" customHeight="1" x14ac:dyDescent="0.25">
      <c r="A650" s="62" t="s">
        <v>55</v>
      </c>
      <c r="B650" s="61" t="s">
        <v>155</v>
      </c>
      <c r="C650" s="60">
        <v>46073</v>
      </c>
      <c r="D650" s="59" t="s">
        <v>63</v>
      </c>
      <c r="E650" s="59" t="s">
        <v>62</v>
      </c>
      <c r="F650" s="58">
        <v>20350</v>
      </c>
      <c r="H650" s="23"/>
    </row>
    <row r="651" spans="1:8" ht="43.5" customHeight="1" x14ac:dyDescent="0.25">
      <c r="A651" s="62" t="s">
        <v>55</v>
      </c>
      <c r="B651" s="61" t="s">
        <v>154</v>
      </c>
      <c r="C651" s="60">
        <v>46073</v>
      </c>
      <c r="D651" s="59" t="s">
        <v>63</v>
      </c>
      <c r="E651" s="59" t="s">
        <v>62</v>
      </c>
      <c r="F651" s="58">
        <v>16700</v>
      </c>
      <c r="H651" s="23"/>
    </row>
    <row r="652" spans="1:8" ht="43.5" customHeight="1" x14ac:dyDescent="0.25">
      <c r="A652" s="62" t="s">
        <v>55</v>
      </c>
      <c r="B652" s="61" t="s">
        <v>153</v>
      </c>
      <c r="C652" s="60">
        <v>46073</v>
      </c>
      <c r="D652" s="59" t="s">
        <v>63</v>
      </c>
      <c r="E652" s="59" t="s">
        <v>62</v>
      </c>
      <c r="F652" s="58">
        <v>750</v>
      </c>
      <c r="H652" s="23"/>
    </row>
    <row r="653" spans="1:8" ht="43.5" customHeight="1" x14ac:dyDescent="0.25">
      <c r="A653" s="62" t="s">
        <v>55</v>
      </c>
      <c r="B653" s="61" t="s">
        <v>152</v>
      </c>
      <c r="C653" s="60">
        <v>46073</v>
      </c>
      <c r="D653" s="59" t="s">
        <v>63</v>
      </c>
      <c r="E653" s="59" t="s">
        <v>62</v>
      </c>
      <c r="F653" s="58">
        <v>5400</v>
      </c>
      <c r="H653" s="23"/>
    </row>
    <row r="654" spans="1:8" ht="43.5" customHeight="1" x14ac:dyDescent="0.25">
      <c r="A654" s="62" t="s">
        <v>55</v>
      </c>
      <c r="B654" s="61" t="s">
        <v>151</v>
      </c>
      <c r="C654" s="60">
        <v>46073</v>
      </c>
      <c r="D654" s="59" t="s">
        <v>63</v>
      </c>
      <c r="E654" s="59" t="s">
        <v>62</v>
      </c>
      <c r="F654" s="58">
        <v>16700</v>
      </c>
      <c r="H654" s="23"/>
    </row>
    <row r="655" spans="1:8" ht="43.5" customHeight="1" x14ac:dyDescent="0.25">
      <c r="A655" s="62" t="s">
        <v>55</v>
      </c>
      <c r="B655" s="61" t="s">
        <v>150</v>
      </c>
      <c r="C655" s="60">
        <v>46073</v>
      </c>
      <c r="D655" s="59" t="s">
        <v>63</v>
      </c>
      <c r="E655" s="59" t="s">
        <v>62</v>
      </c>
      <c r="F655" s="58">
        <v>20350</v>
      </c>
      <c r="H655" s="23"/>
    </row>
    <row r="656" spans="1:8" ht="43.5" customHeight="1" x14ac:dyDescent="0.25">
      <c r="A656" s="62" t="s">
        <v>55</v>
      </c>
      <c r="B656" s="61" t="s">
        <v>149</v>
      </c>
      <c r="C656" s="60">
        <v>46073</v>
      </c>
      <c r="D656" s="59" t="s">
        <v>63</v>
      </c>
      <c r="E656" s="59" t="s">
        <v>62</v>
      </c>
      <c r="F656" s="58">
        <v>20950</v>
      </c>
      <c r="H656" s="23"/>
    </row>
    <row r="657" spans="1:8" ht="43.5" customHeight="1" x14ac:dyDescent="0.25">
      <c r="A657" s="62" t="s">
        <v>55</v>
      </c>
      <c r="B657" s="61" t="s">
        <v>148</v>
      </c>
      <c r="C657" s="60">
        <v>46073</v>
      </c>
      <c r="D657" s="59" t="s">
        <v>63</v>
      </c>
      <c r="E657" s="59" t="s">
        <v>62</v>
      </c>
      <c r="F657" s="58">
        <v>20350</v>
      </c>
      <c r="H657" s="23"/>
    </row>
    <row r="658" spans="1:8" ht="43.5" customHeight="1" x14ac:dyDescent="0.25">
      <c r="A658" s="62" t="s">
        <v>55</v>
      </c>
      <c r="B658" s="61" t="s">
        <v>147</v>
      </c>
      <c r="C658" s="60">
        <v>46073</v>
      </c>
      <c r="D658" s="59" t="s">
        <v>63</v>
      </c>
      <c r="E658" s="59" t="s">
        <v>62</v>
      </c>
      <c r="F658" s="58">
        <v>17300</v>
      </c>
      <c r="H658" s="23"/>
    </row>
    <row r="659" spans="1:8" ht="43.5" customHeight="1" x14ac:dyDescent="0.25">
      <c r="A659" s="62" t="s">
        <v>55</v>
      </c>
      <c r="B659" s="61" t="s">
        <v>146</v>
      </c>
      <c r="C659" s="60">
        <v>46073</v>
      </c>
      <c r="D659" s="59" t="s">
        <v>63</v>
      </c>
      <c r="E659" s="59" t="s">
        <v>62</v>
      </c>
      <c r="F659" s="58">
        <v>750</v>
      </c>
      <c r="H659" s="23"/>
    </row>
    <row r="660" spans="1:8" ht="43.5" customHeight="1" x14ac:dyDescent="0.25">
      <c r="A660" s="62" t="s">
        <v>55</v>
      </c>
      <c r="B660" s="61" t="s">
        <v>145</v>
      </c>
      <c r="C660" s="60">
        <v>46073</v>
      </c>
      <c r="D660" s="59" t="s">
        <v>63</v>
      </c>
      <c r="E660" s="59" t="s">
        <v>62</v>
      </c>
      <c r="F660" s="58">
        <v>20350</v>
      </c>
      <c r="H660" s="23"/>
    </row>
    <row r="661" spans="1:8" ht="43.5" customHeight="1" x14ac:dyDescent="0.25">
      <c r="A661" s="62" t="s">
        <v>55</v>
      </c>
      <c r="B661" s="61" t="s">
        <v>144</v>
      </c>
      <c r="C661" s="60">
        <v>46073</v>
      </c>
      <c r="D661" s="59" t="s">
        <v>63</v>
      </c>
      <c r="E661" s="59" t="s">
        <v>62</v>
      </c>
      <c r="F661" s="58">
        <v>15600</v>
      </c>
      <c r="H661" s="23"/>
    </row>
    <row r="662" spans="1:8" ht="43.5" customHeight="1" x14ac:dyDescent="0.25">
      <c r="A662" s="62" t="s">
        <v>55</v>
      </c>
      <c r="B662" s="61" t="s">
        <v>143</v>
      </c>
      <c r="C662" s="60">
        <v>46073</v>
      </c>
      <c r="D662" s="59" t="s">
        <v>63</v>
      </c>
      <c r="E662" s="59" t="s">
        <v>62</v>
      </c>
      <c r="F662" s="58">
        <v>20350</v>
      </c>
      <c r="H662" s="23"/>
    </row>
    <row r="663" spans="1:8" ht="43.5" customHeight="1" x14ac:dyDescent="0.25">
      <c r="A663" s="62" t="s">
        <v>55</v>
      </c>
      <c r="B663" s="61" t="s">
        <v>142</v>
      </c>
      <c r="C663" s="60">
        <v>46073</v>
      </c>
      <c r="D663" s="59" t="s">
        <v>63</v>
      </c>
      <c r="E663" s="59" t="s">
        <v>62</v>
      </c>
      <c r="F663" s="58">
        <v>5400</v>
      </c>
      <c r="H663" s="23"/>
    </row>
    <row r="664" spans="1:8" ht="43.5" customHeight="1" x14ac:dyDescent="0.25">
      <c r="A664" s="62" t="s">
        <v>55</v>
      </c>
      <c r="B664" s="61" t="s">
        <v>141</v>
      </c>
      <c r="C664" s="60">
        <v>46073</v>
      </c>
      <c r="D664" s="59" t="s">
        <v>63</v>
      </c>
      <c r="E664" s="59" t="s">
        <v>62</v>
      </c>
      <c r="F664" s="58">
        <v>15600</v>
      </c>
      <c r="H664" s="23"/>
    </row>
    <row r="665" spans="1:8" ht="43.5" customHeight="1" x14ac:dyDescent="0.25">
      <c r="A665" s="62" t="s">
        <v>55</v>
      </c>
      <c r="B665" s="61" t="s">
        <v>140</v>
      </c>
      <c r="C665" s="60">
        <v>46073</v>
      </c>
      <c r="D665" s="59" t="s">
        <v>63</v>
      </c>
      <c r="E665" s="59" t="s">
        <v>62</v>
      </c>
      <c r="F665" s="58">
        <v>16700</v>
      </c>
      <c r="H665" s="23"/>
    </row>
    <row r="666" spans="1:8" ht="43.5" customHeight="1" x14ac:dyDescent="0.25">
      <c r="A666" s="62" t="s">
        <v>55</v>
      </c>
      <c r="B666" s="61" t="s">
        <v>139</v>
      </c>
      <c r="C666" s="60">
        <v>46073</v>
      </c>
      <c r="D666" s="59" t="s">
        <v>63</v>
      </c>
      <c r="E666" s="59" t="s">
        <v>62</v>
      </c>
      <c r="F666" s="58">
        <v>20350</v>
      </c>
      <c r="H666" s="23"/>
    </row>
    <row r="667" spans="1:8" ht="43.5" customHeight="1" x14ac:dyDescent="0.25">
      <c r="A667" s="62" t="s">
        <v>55</v>
      </c>
      <c r="B667" s="61" t="s">
        <v>138</v>
      </c>
      <c r="C667" s="60">
        <v>46077</v>
      </c>
      <c r="D667" s="59" t="s">
        <v>63</v>
      </c>
      <c r="E667" s="59" t="s">
        <v>123</v>
      </c>
      <c r="F667" s="58">
        <v>1050</v>
      </c>
      <c r="H667" s="23"/>
    </row>
    <row r="668" spans="1:8" ht="43.5" customHeight="1" x14ac:dyDescent="0.25">
      <c r="A668" s="62" t="s">
        <v>55</v>
      </c>
      <c r="B668" s="61" t="s">
        <v>137</v>
      </c>
      <c r="C668" s="60">
        <v>46077</v>
      </c>
      <c r="D668" s="59" t="s">
        <v>63</v>
      </c>
      <c r="E668" s="59" t="s">
        <v>123</v>
      </c>
      <c r="F668" s="58">
        <v>1550</v>
      </c>
      <c r="H668" s="23"/>
    </row>
    <row r="669" spans="1:8" ht="43.5" customHeight="1" x14ac:dyDescent="0.25">
      <c r="A669" s="62" t="s">
        <v>55</v>
      </c>
      <c r="B669" s="61" t="s">
        <v>136</v>
      </c>
      <c r="C669" s="60">
        <v>46077</v>
      </c>
      <c r="D669" s="59" t="s">
        <v>63</v>
      </c>
      <c r="E669" s="59" t="s">
        <v>123</v>
      </c>
      <c r="F669" s="58">
        <v>12800</v>
      </c>
      <c r="H669" s="23"/>
    </row>
    <row r="670" spans="1:8" ht="43.5" customHeight="1" x14ac:dyDescent="0.25">
      <c r="A670" s="62" t="s">
        <v>55</v>
      </c>
      <c r="B670" s="61" t="s">
        <v>135</v>
      </c>
      <c r="C670" s="60">
        <v>46077</v>
      </c>
      <c r="D670" s="59" t="s">
        <v>63</v>
      </c>
      <c r="E670" s="59" t="s">
        <v>123</v>
      </c>
      <c r="F670" s="58">
        <v>12800</v>
      </c>
      <c r="H670" s="23"/>
    </row>
    <row r="671" spans="1:8" ht="43.5" customHeight="1" x14ac:dyDescent="0.25">
      <c r="A671" s="62" t="s">
        <v>55</v>
      </c>
      <c r="B671" s="61" t="s">
        <v>134</v>
      </c>
      <c r="C671" s="60">
        <v>46077</v>
      </c>
      <c r="D671" s="59" t="s">
        <v>63</v>
      </c>
      <c r="E671" s="59" t="s">
        <v>123</v>
      </c>
      <c r="F671" s="58">
        <v>1200</v>
      </c>
      <c r="H671" s="23"/>
    </row>
    <row r="672" spans="1:8" ht="43.5" customHeight="1" x14ac:dyDescent="0.25">
      <c r="A672" s="62" t="s">
        <v>55</v>
      </c>
      <c r="B672" s="61" t="s">
        <v>133</v>
      </c>
      <c r="C672" s="60">
        <v>46077</v>
      </c>
      <c r="D672" s="59" t="s">
        <v>63</v>
      </c>
      <c r="E672" s="59" t="s">
        <v>123</v>
      </c>
      <c r="F672" s="58">
        <v>6100</v>
      </c>
      <c r="H672" s="23"/>
    </row>
    <row r="673" spans="1:8" ht="43.5" customHeight="1" x14ac:dyDescent="0.25">
      <c r="A673" s="62" t="s">
        <v>55</v>
      </c>
      <c r="B673" s="61" t="s">
        <v>132</v>
      </c>
      <c r="C673" s="60">
        <v>46077</v>
      </c>
      <c r="D673" s="59" t="s">
        <v>63</v>
      </c>
      <c r="E673" s="59" t="s">
        <v>123</v>
      </c>
      <c r="F673" s="58">
        <v>1100</v>
      </c>
      <c r="H673" s="23"/>
    </row>
    <row r="674" spans="1:8" ht="43.5" customHeight="1" x14ac:dyDescent="0.25">
      <c r="A674" s="62" t="s">
        <v>55</v>
      </c>
      <c r="B674" s="61" t="s">
        <v>131</v>
      </c>
      <c r="C674" s="60">
        <v>46077</v>
      </c>
      <c r="D674" s="59" t="s">
        <v>63</v>
      </c>
      <c r="E674" s="59" t="s">
        <v>123</v>
      </c>
      <c r="F674" s="58">
        <v>12800</v>
      </c>
      <c r="H674" s="23"/>
    </row>
    <row r="675" spans="1:8" ht="43.5" customHeight="1" x14ac:dyDescent="0.25">
      <c r="A675" s="62" t="s">
        <v>55</v>
      </c>
      <c r="B675" s="61" t="s">
        <v>130</v>
      </c>
      <c r="C675" s="60">
        <v>46077</v>
      </c>
      <c r="D675" s="59" t="s">
        <v>63</v>
      </c>
      <c r="E675" s="59" t="s">
        <v>123</v>
      </c>
      <c r="F675" s="58">
        <v>12800</v>
      </c>
      <c r="H675" s="23"/>
    </row>
    <row r="676" spans="1:8" ht="43.5" customHeight="1" x14ac:dyDescent="0.25">
      <c r="A676" s="62" t="s">
        <v>55</v>
      </c>
      <c r="B676" s="61" t="s">
        <v>129</v>
      </c>
      <c r="C676" s="60">
        <v>46077</v>
      </c>
      <c r="D676" s="59" t="s">
        <v>63</v>
      </c>
      <c r="E676" s="59" t="s">
        <v>123</v>
      </c>
      <c r="F676" s="58">
        <v>1850</v>
      </c>
      <c r="H676" s="23"/>
    </row>
    <row r="677" spans="1:8" ht="43.5" customHeight="1" x14ac:dyDescent="0.25">
      <c r="A677" s="62" t="s">
        <v>55</v>
      </c>
      <c r="B677" s="61" t="s">
        <v>128</v>
      </c>
      <c r="C677" s="60">
        <v>46077</v>
      </c>
      <c r="D677" s="59" t="s">
        <v>63</v>
      </c>
      <c r="E677" s="59" t="s">
        <v>123</v>
      </c>
      <c r="F677" s="58">
        <v>12800</v>
      </c>
      <c r="H677" s="23"/>
    </row>
    <row r="678" spans="1:8" ht="43.5" customHeight="1" x14ac:dyDescent="0.25">
      <c r="A678" s="62" t="s">
        <v>55</v>
      </c>
      <c r="B678" s="61" t="s">
        <v>127</v>
      </c>
      <c r="C678" s="60">
        <v>46077</v>
      </c>
      <c r="D678" s="59" t="s">
        <v>63</v>
      </c>
      <c r="E678" s="59" t="s">
        <v>123</v>
      </c>
      <c r="F678" s="58">
        <v>900</v>
      </c>
      <c r="H678" s="23"/>
    </row>
    <row r="679" spans="1:8" ht="43.5" customHeight="1" x14ac:dyDescent="0.25">
      <c r="A679" s="62" t="s">
        <v>55</v>
      </c>
      <c r="B679" s="61" t="s">
        <v>126</v>
      </c>
      <c r="C679" s="60">
        <v>46077</v>
      </c>
      <c r="D679" s="59" t="s">
        <v>63</v>
      </c>
      <c r="E679" s="59" t="s">
        <v>123</v>
      </c>
      <c r="F679" s="58">
        <v>5000</v>
      </c>
      <c r="H679" s="23"/>
    </row>
    <row r="680" spans="1:8" ht="43.5" customHeight="1" x14ac:dyDescent="0.25">
      <c r="A680" s="62" t="s">
        <v>55</v>
      </c>
      <c r="B680" s="61" t="s">
        <v>125</v>
      </c>
      <c r="C680" s="60">
        <v>46077</v>
      </c>
      <c r="D680" s="59" t="s">
        <v>63</v>
      </c>
      <c r="E680" s="59" t="s">
        <v>123</v>
      </c>
      <c r="F680" s="58">
        <v>900</v>
      </c>
      <c r="H680" s="23"/>
    </row>
    <row r="681" spans="1:8" ht="43.5" customHeight="1" x14ac:dyDescent="0.25">
      <c r="A681" s="62" t="s">
        <v>55</v>
      </c>
      <c r="B681" s="61" t="s">
        <v>124</v>
      </c>
      <c r="C681" s="60">
        <v>46077</v>
      </c>
      <c r="D681" s="59" t="s">
        <v>63</v>
      </c>
      <c r="E681" s="59" t="s">
        <v>123</v>
      </c>
      <c r="F681" s="58">
        <v>1200</v>
      </c>
      <c r="H681" s="23"/>
    </row>
    <row r="682" spans="1:8" ht="43.5" customHeight="1" x14ac:dyDescent="0.25">
      <c r="A682" s="62" t="s">
        <v>55</v>
      </c>
      <c r="B682" s="61" t="s">
        <v>122</v>
      </c>
      <c r="C682" s="60">
        <v>46079</v>
      </c>
      <c r="D682" s="59" t="s">
        <v>63</v>
      </c>
      <c r="E682" s="59" t="s">
        <v>62</v>
      </c>
      <c r="F682" s="58">
        <v>1550</v>
      </c>
      <c r="H682" s="23"/>
    </row>
    <row r="683" spans="1:8" ht="43.5" customHeight="1" x14ac:dyDescent="0.25">
      <c r="A683" s="62" t="s">
        <v>55</v>
      </c>
      <c r="B683" s="61" t="s">
        <v>121</v>
      </c>
      <c r="C683" s="60">
        <v>46079</v>
      </c>
      <c r="D683" s="59" t="s">
        <v>63</v>
      </c>
      <c r="E683" s="59" t="s">
        <v>62</v>
      </c>
      <c r="F683" s="58">
        <v>1350</v>
      </c>
      <c r="H683" s="23"/>
    </row>
    <row r="684" spans="1:8" ht="43.5" customHeight="1" x14ac:dyDescent="0.25">
      <c r="A684" s="62" t="s">
        <v>55</v>
      </c>
      <c r="B684" s="61" t="s">
        <v>120</v>
      </c>
      <c r="C684" s="60">
        <v>46079</v>
      </c>
      <c r="D684" s="59" t="s">
        <v>63</v>
      </c>
      <c r="E684" s="59" t="s">
        <v>62</v>
      </c>
      <c r="F684" s="58">
        <v>1700</v>
      </c>
      <c r="H684" s="23"/>
    </row>
    <row r="685" spans="1:8" ht="43.5" customHeight="1" x14ac:dyDescent="0.25">
      <c r="A685" s="62" t="s">
        <v>55</v>
      </c>
      <c r="B685" s="61" t="s">
        <v>119</v>
      </c>
      <c r="C685" s="60">
        <v>46079</v>
      </c>
      <c r="D685" s="59" t="s">
        <v>63</v>
      </c>
      <c r="E685" s="59" t="s">
        <v>62</v>
      </c>
      <c r="F685" s="58">
        <v>1100</v>
      </c>
      <c r="H685" s="23"/>
    </row>
    <row r="686" spans="1:8" ht="43.5" customHeight="1" x14ac:dyDescent="0.25">
      <c r="A686" s="62" t="s">
        <v>55</v>
      </c>
      <c r="B686" s="61" t="s">
        <v>118</v>
      </c>
      <c r="C686" s="60">
        <v>46079</v>
      </c>
      <c r="D686" s="59" t="s">
        <v>63</v>
      </c>
      <c r="E686" s="59" t="s">
        <v>62</v>
      </c>
      <c r="F686" s="58">
        <v>1700</v>
      </c>
      <c r="H686" s="23"/>
    </row>
    <row r="687" spans="1:8" ht="43.5" customHeight="1" x14ac:dyDescent="0.25">
      <c r="A687" s="62" t="s">
        <v>55</v>
      </c>
      <c r="B687" s="61" t="s">
        <v>117</v>
      </c>
      <c r="C687" s="60">
        <v>46079</v>
      </c>
      <c r="D687" s="59" t="s">
        <v>63</v>
      </c>
      <c r="E687" s="59" t="s">
        <v>62</v>
      </c>
      <c r="F687" s="58">
        <v>1100</v>
      </c>
      <c r="H687" s="23"/>
    </row>
    <row r="688" spans="1:8" ht="43.5" customHeight="1" x14ac:dyDescent="0.25">
      <c r="A688" s="62" t="s">
        <v>55</v>
      </c>
      <c r="B688" s="61" t="s">
        <v>116</v>
      </c>
      <c r="C688" s="60">
        <v>46079</v>
      </c>
      <c r="D688" s="59" t="s">
        <v>63</v>
      </c>
      <c r="E688" s="59" t="s">
        <v>62</v>
      </c>
      <c r="F688" s="58">
        <v>17800</v>
      </c>
      <c r="H688" s="23"/>
    </row>
    <row r="689" spans="1:8" ht="43.5" customHeight="1" x14ac:dyDescent="0.25">
      <c r="A689" s="62" t="s">
        <v>55</v>
      </c>
      <c r="B689" s="61" t="s">
        <v>115</v>
      </c>
      <c r="C689" s="60">
        <v>46079</v>
      </c>
      <c r="D689" s="59" t="s">
        <v>63</v>
      </c>
      <c r="E689" s="59" t="s">
        <v>62</v>
      </c>
      <c r="F689" s="58">
        <v>5500</v>
      </c>
      <c r="H689" s="23"/>
    </row>
    <row r="690" spans="1:8" ht="43.5" customHeight="1" x14ac:dyDescent="0.25">
      <c r="A690" s="62" t="s">
        <v>55</v>
      </c>
      <c r="B690" s="61" t="s">
        <v>114</v>
      </c>
      <c r="C690" s="60">
        <v>46079</v>
      </c>
      <c r="D690" s="59" t="s">
        <v>63</v>
      </c>
      <c r="E690" s="59" t="s">
        <v>62</v>
      </c>
      <c r="F690" s="58">
        <v>750</v>
      </c>
      <c r="H690" s="23"/>
    </row>
    <row r="691" spans="1:8" ht="43.5" customHeight="1" x14ac:dyDescent="0.25">
      <c r="A691" s="62" t="s">
        <v>55</v>
      </c>
      <c r="B691" s="61" t="s">
        <v>113</v>
      </c>
      <c r="C691" s="60">
        <v>46079</v>
      </c>
      <c r="D691" s="59" t="s">
        <v>63</v>
      </c>
      <c r="E691" s="59" t="s">
        <v>62</v>
      </c>
      <c r="F691" s="58">
        <v>4050</v>
      </c>
      <c r="H691" s="23"/>
    </row>
    <row r="692" spans="1:8" ht="43.5" customHeight="1" x14ac:dyDescent="0.25">
      <c r="A692" s="62" t="s">
        <v>55</v>
      </c>
      <c r="B692" s="61" t="s">
        <v>112</v>
      </c>
      <c r="C692" s="60">
        <v>46079</v>
      </c>
      <c r="D692" s="59" t="s">
        <v>63</v>
      </c>
      <c r="E692" s="59" t="s">
        <v>62</v>
      </c>
      <c r="F692" s="58">
        <v>1700</v>
      </c>
      <c r="H692" s="23"/>
    </row>
    <row r="693" spans="1:8" ht="43.5" customHeight="1" x14ac:dyDescent="0.25">
      <c r="A693" s="62" t="s">
        <v>55</v>
      </c>
      <c r="B693" s="61" t="s">
        <v>111</v>
      </c>
      <c r="C693" s="60">
        <v>46079</v>
      </c>
      <c r="D693" s="59" t="s">
        <v>63</v>
      </c>
      <c r="E693" s="59" t="s">
        <v>62</v>
      </c>
      <c r="F693" s="58">
        <v>4050</v>
      </c>
      <c r="H693" s="23"/>
    </row>
    <row r="694" spans="1:8" ht="43.5" customHeight="1" x14ac:dyDescent="0.25">
      <c r="A694" s="62" t="s">
        <v>55</v>
      </c>
      <c r="B694" s="61" t="s">
        <v>110</v>
      </c>
      <c r="C694" s="60">
        <v>46079</v>
      </c>
      <c r="D694" s="59" t="s">
        <v>63</v>
      </c>
      <c r="E694" s="59" t="s">
        <v>62</v>
      </c>
      <c r="F694" s="58">
        <v>20950</v>
      </c>
      <c r="H694" s="23"/>
    </row>
    <row r="695" spans="1:8" ht="43.5" customHeight="1" x14ac:dyDescent="0.25">
      <c r="A695" s="62" t="s">
        <v>55</v>
      </c>
      <c r="B695" s="61" t="s">
        <v>109</v>
      </c>
      <c r="C695" s="60">
        <v>46079</v>
      </c>
      <c r="D695" s="59" t="s">
        <v>63</v>
      </c>
      <c r="E695" s="59" t="s">
        <v>62</v>
      </c>
      <c r="F695" s="58">
        <v>1100</v>
      </c>
      <c r="H695" s="23"/>
    </row>
    <row r="696" spans="1:8" ht="43.5" customHeight="1" x14ac:dyDescent="0.25">
      <c r="A696" s="62" t="s">
        <v>55</v>
      </c>
      <c r="B696" s="61" t="s">
        <v>108</v>
      </c>
      <c r="C696" s="60">
        <v>46079</v>
      </c>
      <c r="D696" s="59" t="s">
        <v>63</v>
      </c>
      <c r="E696" s="59" t="s">
        <v>62</v>
      </c>
      <c r="F696" s="58">
        <v>4800</v>
      </c>
      <c r="H696" s="23"/>
    </row>
    <row r="697" spans="1:8" ht="43.5" customHeight="1" x14ac:dyDescent="0.25">
      <c r="A697" s="62" t="s">
        <v>55</v>
      </c>
      <c r="B697" s="61" t="s">
        <v>107</v>
      </c>
      <c r="C697" s="60">
        <v>46079</v>
      </c>
      <c r="D697" s="59" t="s">
        <v>63</v>
      </c>
      <c r="E697" s="59" t="s">
        <v>62</v>
      </c>
      <c r="F697" s="58">
        <v>16700</v>
      </c>
      <c r="H697" s="23"/>
    </row>
    <row r="698" spans="1:8" ht="43.5" customHeight="1" x14ac:dyDescent="0.25">
      <c r="A698" s="62" t="s">
        <v>55</v>
      </c>
      <c r="B698" s="61" t="s">
        <v>106</v>
      </c>
      <c r="C698" s="60">
        <v>46079</v>
      </c>
      <c r="D698" s="59" t="s">
        <v>63</v>
      </c>
      <c r="E698" s="59" t="s">
        <v>62</v>
      </c>
      <c r="F698" s="58">
        <v>2450</v>
      </c>
      <c r="H698" s="23"/>
    </row>
    <row r="699" spans="1:8" ht="43.5" customHeight="1" x14ac:dyDescent="0.25">
      <c r="A699" s="62" t="s">
        <v>55</v>
      </c>
      <c r="B699" s="61" t="s">
        <v>105</v>
      </c>
      <c r="C699" s="60">
        <v>46079</v>
      </c>
      <c r="D699" s="59" t="s">
        <v>63</v>
      </c>
      <c r="E699" s="59" t="s">
        <v>62</v>
      </c>
      <c r="F699" s="58">
        <v>4050</v>
      </c>
      <c r="H699" s="23"/>
    </row>
    <row r="700" spans="1:8" ht="43.5" customHeight="1" x14ac:dyDescent="0.25">
      <c r="A700" s="62" t="s">
        <v>55</v>
      </c>
      <c r="B700" s="61" t="s">
        <v>104</v>
      </c>
      <c r="C700" s="60">
        <v>46079</v>
      </c>
      <c r="D700" s="59" t="s">
        <v>63</v>
      </c>
      <c r="E700" s="59" t="s">
        <v>62</v>
      </c>
      <c r="F700" s="58">
        <v>1900</v>
      </c>
      <c r="H700" s="23"/>
    </row>
    <row r="701" spans="1:8" ht="43.5" customHeight="1" x14ac:dyDescent="0.25">
      <c r="A701" s="62" t="s">
        <v>55</v>
      </c>
      <c r="B701" s="61" t="s">
        <v>103</v>
      </c>
      <c r="C701" s="60">
        <v>46079</v>
      </c>
      <c r="D701" s="59" t="s">
        <v>63</v>
      </c>
      <c r="E701" s="59" t="s">
        <v>62</v>
      </c>
      <c r="F701" s="58">
        <v>1700</v>
      </c>
      <c r="H701" s="23"/>
    </row>
    <row r="702" spans="1:8" ht="43.5" customHeight="1" x14ac:dyDescent="0.25">
      <c r="A702" s="62" t="s">
        <v>55</v>
      </c>
      <c r="B702" s="61" t="s">
        <v>102</v>
      </c>
      <c r="C702" s="60">
        <v>46079</v>
      </c>
      <c r="D702" s="59" t="s">
        <v>63</v>
      </c>
      <c r="E702" s="59" t="s">
        <v>62</v>
      </c>
      <c r="F702" s="58">
        <v>1050</v>
      </c>
      <c r="H702" s="23"/>
    </row>
    <row r="703" spans="1:8" ht="43.5" customHeight="1" x14ac:dyDescent="0.25">
      <c r="A703" s="62" t="s">
        <v>55</v>
      </c>
      <c r="B703" s="61" t="s">
        <v>101</v>
      </c>
      <c r="C703" s="60">
        <v>46079</v>
      </c>
      <c r="D703" s="59" t="s">
        <v>63</v>
      </c>
      <c r="E703" s="59" t="s">
        <v>62</v>
      </c>
      <c r="F703" s="58">
        <v>1200</v>
      </c>
      <c r="H703" s="23"/>
    </row>
    <row r="704" spans="1:8" ht="43.5" customHeight="1" x14ac:dyDescent="0.25">
      <c r="A704" s="62" t="s">
        <v>55</v>
      </c>
      <c r="B704" s="61" t="s">
        <v>100</v>
      </c>
      <c r="C704" s="60">
        <v>46079</v>
      </c>
      <c r="D704" s="59" t="s">
        <v>63</v>
      </c>
      <c r="E704" s="59" t="s">
        <v>62</v>
      </c>
      <c r="F704" s="58">
        <v>1200</v>
      </c>
      <c r="H704" s="23"/>
    </row>
    <row r="705" spans="1:8" ht="43.5" customHeight="1" x14ac:dyDescent="0.25">
      <c r="A705" s="62" t="s">
        <v>55</v>
      </c>
      <c r="B705" s="61" t="s">
        <v>99</v>
      </c>
      <c r="C705" s="60">
        <v>46079</v>
      </c>
      <c r="D705" s="59" t="s">
        <v>63</v>
      </c>
      <c r="E705" s="59" t="s">
        <v>62</v>
      </c>
      <c r="F705" s="58">
        <v>2450</v>
      </c>
      <c r="H705" s="23"/>
    </row>
    <row r="706" spans="1:8" ht="43.5" customHeight="1" x14ac:dyDescent="0.25">
      <c r="A706" s="62" t="s">
        <v>55</v>
      </c>
      <c r="B706" s="61" t="s">
        <v>98</v>
      </c>
      <c r="C706" s="60">
        <v>46079</v>
      </c>
      <c r="D706" s="59" t="s">
        <v>63</v>
      </c>
      <c r="E706" s="59" t="s">
        <v>62</v>
      </c>
      <c r="F706" s="58">
        <v>16350</v>
      </c>
      <c r="H706" s="23"/>
    </row>
    <row r="707" spans="1:8" ht="43.5" customHeight="1" x14ac:dyDescent="0.25">
      <c r="A707" s="62" t="s">
        <v>55</v>
      </c>
      <c r="B707" s="61" t="s">
        <v>97</v>
      </c>
      <c r="C707" s="60">
        <v>46079</v>
      </c>
      <c r="D707" s="59" t="s">
        <v>63</v>
      </c>
      <c r="E707" s="59" t="s">
        <v>62</v>
      </c>
      <c r="F707" s="58">
        <v>1700</v>
      </c>
      <c r="H707" s="23"/>
    </row>
    <row r="708" spans="1:8" ht="43.5" customHeight="1" x14ac:dyDescent="0.25">
      <c r="A708" s="62" t="s">
        <v>55</v>
      </c>
      <c r="B708" s="61" t="s">
        <v>96</v>
      </c>
      <c r="C708" s="60">
        <v>46079</v>
      </c>
      <c r="D708" s="59" t="s">
        <v>63</v>
      </c>
      <c r="E708" s="59" t="s">
        <v>62</v>
      </c>
      <c r="F708" s="58">
        <v>1350</v>
      </c>
      <c r="H708" s="23"/>
    </row>
    <row r="709" spans="1:8" ht="43.5" customHeight="1" x14ac:dyDescent="0.25">
      <c r="A709" s="62" t="s">
        <v>55</v>
      </c>
      <c r="B709" s="61" t="s">
        <v>95</v>
      </c>
      <c r="C709" s="60">
        <v>46079</v>
      </c>
      <c r="D709" s="59" t="s">
        <v>63</v>
      </c>
      <c r="E709" s="59" t="s">
        <v>62</v>
      </c>
      <c r="F709" s="58">
        <v>3300</v>
      </c>
      <c r="H709" s="23"/>
    </row>
    <row r="710" spans="1:8" ht="43.5" customHeight="1" x14ac:dyDescent="0.25">
      <c r="A710" s="62" t="s">
        <v>55</v>
      </c>
      <c r="B710" s="61" t="s">
        <v>94</v>
      </c>
      <c r="C710" s="60">
        <v>46079</v>
      </c>
      <c r="D710" s="59" t="s">
        <v>63</v>
      </c>
      <c r="E710" s="59" t="s">
        <v>62</v>
      </c>
      <c r="F710" s="58">
        <v>4300</v>
      </c>
      <c r="H710" s="23"/>
    </row>
    <row r="711" spans="1:8" ht="43.5" customHeight="1" x14ac:dyDescent="0.25">
      <c r="A711" s="62" t="s">
        <v>55</v>
      </c>
      <c r="B711" s="61" t="s">
        <v>93</v>
      </c>
      <c r="C711" s="60">
        <v>46079</v>
      </c>
      <c r="D711" s="59" t="s">
        <v>63</v>
      </c>
      <c r="E711" s="59" t="s">
        <v>62</v>
      </c>
      <c r="F711" s="58">
        <v>1200</v>
      </c>
      <c r="H711" s="23"/>
    </row>
    <row r="712" spans="1:8" ht="43.5" customHeight="1" x14ac:dyDescent="0.25">
      <c r="A712" s="62" t="s">
        <v>55</v>
      </c>
      <c r="B712" s="61" t="s">
        <v>92</v>
      </c>
      <c r="C712" s="60">
        <v>46079</v>
      </c>
      <c r="D712" s="59" t="s">
        <v>63</v>
      </c>
      <c r="E712" s="59" t="s">
        <v>62</v>
      </c>
      <c r="F712" s="58">
        <v>1200</v>
      </c>
      <c r="H712" s="23"/>
    </row>
    <row r="713" spans="1:8" ht="43.5" customHeight="1" x14ac:dyDescent="0.25">
      <c r="A713" s="62" t="s">
        <v>55</v>
      </c>
      <c r="B713" s="61" t="s">
        <v>91</v>
      </c>
      <c r="C713" s="60">
        <v>46079</v>
      </c>
      <c r="D713" s="59" t="s">
        <v>63</v>
      </c>
      <c r="E713" s="59" t="s">
        <v>62</v>
      </c>
      <c r="F713" s="58">
        <v>1700</v>
      </c>
      <c r="H713" s="23"/>
    </row>
    <row r="714" spans="1:8" ht="43.5" customHeight="1" x14ac:dyDescent="0.25">
      <c r="A714" s="62" t="s">
        <v>55</v>
      </c>
      <c r="B714" s="61" t="s">
        <v>90</v>
      </c>
      <c r="C714" s="60">
        <v>46079</v>
      </c>
      <c r="D714" s="59" t="s">
        <v>63</v>
      </c>
      <c r="E714" s="59" t="s">
        <v>62</v>
      </c>
      <c r="F714" s="58">
        <v>750</v>
      </c>
      <c r="H714" s="23"/>
    </row>
    <row r="715" spans="1:8" ht="43.5" customHeight="1" x14ac:dyDescent="0.25">
      <c r="A715" s="62" t="s">
        <v>55</v>
      </c>
      <c r="B715" s="61" t="s">
        <v>89</v>
      </c>
      <c r="C715" s="60">
        <v>46079</v>
      </c>
      <c r="D715" s="59" t="s">
        <v>63</v>
      </c>
      <c r="E715" s="59" t="s">
        <v>62</v>
      </c>
      <c r="F715" s="58">
        <v>2400</v>
      </c>
      <c r="H715" s="23"/>
    </row>
    <row r="716" spans="1:8" ht="43.5" customHeight="1" x14ac:dyDescent="0.25">
      <c r="A716" s="62" t="s">
        <v>55</v>
      </c>
      <c r="B716" s="61" t="s">
        <v>88</v>
      </c>
      <c r="C716" s="60">
        <v>46079</v>
      </c>
      <c r="D716" s="59" t="s">
        <v>63</v>
      </c>
      <c r="E716" s="59" t="s">
        <v>62</v>
      </c>
      <c r="F716" s="58">
        <v>12800</v>
      </c>
      <c r="H716" s="23"/>
    </row>
    <row r="717" spans="1:8" ht="43.5" customHeight="1" x14ac:dyDescent="0.25">
      <c r="A717" s="62" t="s">
        <v>55</v>
      </c>
      <c r="B717" s="61" t="s">
        <v>87</v>
      </c>
      <c r="C717" s="60">
        <v>46079</v>
      </c>
      <c r="D717" s="59" t="s">
        <v>63</v>
      </c>
      <c r="E717" s="59" t="s">
        <v>62</v>
      </c>
      <c r="F717" s="58">
        <v>750</v>
      </c>
      <c r="H717" s="23"/>
    </row>
    <row r="718" spans="1:8" ht="43.5" customHeight="1" x14ac:dyDescent="0.25">
      <c r="A718" s="62" t="s">
        <v>55</v>
      </c>
      <c r="B718" s="61" t="s">
        <v>86</v>
      </c>
      <c r="C718" s="60">
        <v>46079</v>
      </c>
      <c r="D718" s="59" t="s">
        <v>63</v>
      </c>
      <c r="E718" s="59" t="s">
        <v>62</v>
      </c>
      <c r="F718" s="58">
        <v>1100</v>
      </c>
      <c r="H718" s="23"/>
    </row>
    <row r="719" spans="1:8" ht="43.5" customHeight="1" x14ac:dyDescent="0.25">
      <c r="A719" s="62" t="s">
        <v>55</v>
      </c>
      <c r="B719" s="61" t="s">
        <v>85</v>
      </c>
      <c r="C719" s="60">
        <v>46079</v>
      </c>
      <c r="D719" s="59" t="s">
        <v>63</v>
      </c>
      <c r="E719" s="59" t="s">
        <v>62</v>
      </c>
      <c r="F719" s="58">
        <v>1100</v>
      </c>
      <c r="H719" s="23"/>
    </row>
    <row r="720" spans="1:8" ht="43.5" customHeight="1" x14ac:dyDescent="0.25">
      <c r="A720" s="62" t="s">
        <v>55</v>
      </c>
      <c r="B720" s="61" t="s">
        <v>84</v>
      </c>
      <c r="C720" s="60">
        <v>46079</v>
      </c>
      <c r="D720" s="59" t="s">
        <v>63</v>
      </c>
      <c r="E720" s="59" t="s">
        <v>62</v>
      </c>
      <c r="F720" s="58">
        <v>3300</v>
      </c>
      <c r="H720" s="23"/>
    </row>
    <row r="721" spans="1:8" ht="43.5" customHeight="1" x14ac:dyDescent="0.25">
      <c r="A721" s="62" t="s">
        <v>55</v>
      </c>
      <c r="B721" s="61" t="s">
        <v>83</v>
      </c>
      <c r="C721" s="60">
        <v>46079</v>
      </c>
      <c r="D721" s="59" t="s">
        <v>63</v>
      </c>
      <c r="E721" s="59" t="s">
        <v>62</v>
      </c>
      <c r="F721" s="58">
        <v>900</v>
      </c>
      <c r="H721" s="23"/>
    </row>
    <row r="722" spans="1:8" ht="43.5" customHeight="1" x14ac:dyDescent="0.25">
      <c r="A722" s="62" t="s">
        <v>55</v>
      </c>
      <c r="B722" s="61" t="s">
        <v>82</v>
      </c>
      <c r="C722" s="60">
        <v>46079</v>
      </c>
      <c r="D722" s="59" t="s">
        <v>63</v>
      </c>
      <c r="E722" s="59" t="s">
        <v>62</v>
      </c>
      <c r="F722" s="58">
        <v>1100</v>
      </c>
      <c r="H722" s="23"/>
    </row>
    <row r="723" spans="1:8" ht="43.5" customHeight="1" x14ac:dyDescent="0.25">
      <c r="A723" s="62" t="s">
        <v>55</v>
      </c>
      <c r="B723" s="61" t="s">
        <v>81</v>
      </c>
      <c r="C723" s="60">
        <v>46079</v>
      </c>
      <c r="D723" s="59" t="s">
        <v>63</v>
      </c>
      <c r="E723" s="59" t="s">
        <v>62</v>
      </c>
      <c r="F723" s="58">
        <v>4050</v>
      </c>
      <c r="H723" s="23"/>
    </row>
    <row r="724" spans="1:8" ht="43.5" customHeight="1" x14ac:dyDescent="0.25">
      <c r="A724" s="62" t="s">
        <v>55</v>
      </c>
      <c r="B724" s="61" t="s">
        <v>80</v>
      </c>
      <c r="C724" s="60">
        <v>46079</v>
      </c>
      <c r="D724" s="59" t="s">
        <v>63</v>
      </c>
      <c r="E724" s="59" t="s">
        <v>62</v>
      </c>
      <c r="F724" s="58">
        <v>20950</v>
      </c>
      <c r="H724" s="23"/>
    </row>
    <row r="725" spans="1:8" ht="43.5" customHeight="1" x14ac:dyDescent="0.25">
      <c r="A725" s="62" t="s">
        <v>55</v>
      </c>
      <c r="B725" s="61" t="s">
        <v>79</v>
      </c>
      <c r="C725" s="60">
        <v>46079</v>
      </c>
      <c r="D725" s="59" t="s">
        <v>63</v>
      </c>
      <c r="E725" s="59" t="s">
        <v>62</v>
      </c>
      <c r="F725" s="58">
        <v>1100</v>
      </c>
      <c r="H725" s="23"/>
    </row>
    <row r="726" spans="1:8" ht="43.5" customHeight="1" x14ac:dyDescent="0.25">
      <c r="A726" s="62" t="s">
        <v>55</v>
      </c>
      <c r="B726" s="61" t="s">
        <v>78</v>
      </c>
      <c r="C726" s="60">
        <v>46079</v>
      </c>
      <c r="D726" s="59" t="s">
        <v>63</v>
      </c>
      <c r="E726" s="59" t="s">
        <v>62</v>
      </c>
      <c r="F726" s="58">
        <v>750</v>
      </c>
      <c r="H726" s="23"/>
    </row>
    <row r="727" spans="1:8" ht="43.5" customHeight="1" x14ac:dyDescent="0.25">
      <c r="A727" s="62" t="s">
        <v>55</v>
      </c>
      <c r="B727" s="61" t="s">
        <v>77</v>
      </c>
      <c r="C727" s="60">
        <v>46079</v>
      </c>
      <c r="D727" s="59" t="s">
        <v>63</v>
      </c>
      <c r="E727" s="59" t="s">
        <v>62</v>
      </c>
      <c r="F727" s="58">
        <v>20350</v>
      </c>
      <c r="H727" s="23"/>
    </row>
    <row r="728" spans="1:8" ht="43.5" customHeight="1" x14ac:dyDescent="0.25">
      <c r="A728" s="62" t="s">
        <v>55</v>
      </c>
      <c r="B728" s="61" t="s">
        <v>76</v>
      </c>
      <c r="C728" s="60">
        <v>46079</v>
      </c>
      <c r="D728" s="59" t="s">
        <v>63</v>
      </c>
      <c r="E728" s="59" t="s">
        <v>62</v>
      </c>
      <c r="F728" s="58">
        <v>3200</v>
      </c>
      <c r="H728" s="23"/>
    </row>
    <row r="729" spans="1:8" ht="43.5" customHeight="1" x14ac:dyDescent="0.25">
      <c r="A729" s="62" t="s">
        <v>55</v>
      </c>
      <c r="B729" s="61" t="s">
        <v>75</v>
      </c>
      <c r="C729" s="60">
        <v>46079</v>
      </c>
      <c r="D729" s="59" t="s">
        <v>63</v>
      </c>
      <c r="E729" s="59" t="s">
        <v>62</v>
      </c>
      <c r="F729" s="58">
        <v>1200</v>
      </c>
      <c r="H729" s="23"/>
    </row>
    <row r="730" spans="1:8" ht="43.5" customHeight="1" x14ac:dyDescent="0.25">
      <c r="A730" s="62" t="s">
        <v>55</v>
      </c>
      <c r="B730" s="61" t="s">
        <v>74</v>
      </c>
      <c r="C730" s="60">
        <v>46079</v>
      </c>
      <c r="D730" s="59" t="s">
        <v>63</v>
      </c>
      <c r="E730" s="59" t="s">
        <v>62</v>
      </c>
      <c r="F730" s="58">
        <v>2200</v>
      </c>
      <c r="H730" s="23"/>
    </row>
    <row r="731" spans="1:8" ht="43.5" customHeight="1" x14ac:dyDescent="0.25">
      <c r="A731" s="62" t="s">
        <v>55</v>
      </c>
      <c r="B731" s="61" t="s">
        <v>73</v>
      </c>
      <c r="C731" s="60">
        <v>46079</v>
      </c>
      <c r="D731" s="59" t="s">
        <v>63</v>
      </c>
      <c r="E731" s="59" t="s">
        <v>62</v>
      </c>
      <c r="F731" s="58">
        <v>1200</v>
      </c>
      <c r="H731" s="23"/>
    </row>
    <row r="732" spans="1:8" ht="43.5" customHeight="1" x14ac:dyDescent="0.25">
      <c r="A732" s="62" t="s">
        <v>55</v>
      </c>
      <c r="B732" s="61" t="s">
        <v>72</v>
      </c>
      <c r="C732" s="60">
        <v>46079</v>
      </c>
      <c r="D732" s="59" t="s">
        <v>63</v>
      </c>
      <c r="E732" s="59" t="s">
        <v>62</v>
      </c>
      <c r="F732" s="58">
        <v>3200</v>
      </c>
      <c r="H732" s="23"/>
    </row>
    <row r="733" spans="1:8" ht="43.5" customHeight="1" x14ac:dyDescent="0.25">
      <c r="A733" s="62" t="s">
        <v>55</v>
      </c>
      <c r="B733" s="61" t="s">
        <v>71</v>
      </c>
      <c r="C733" s="60">
        <v>46079</v>
      </c>
      <c r="D733" s="59" t="s">
        <v>63</v>
      </c>
      <c r="E733" s="59" t="s">
        <v>62</v>
      </c>
      <c r="F733" s="58">
        <v>2200</v>
      </c>
      <c r="H733" s="23"/>
    </row>
    <row r="734" spans="1:8" ht="43.5" customHeight="1" x14ac:dyDescent="0.25">
      <c r="A734" s="62" t="s">
        <v>55</v>
      </c>
      <c r="B734" s="61" t="s">
        <v>70</v>
      </c>
      <c r="C734" s="60">
        <v>46079</v>
      </c>
      <c r="D734" s="59" t="s">
        <v>63</v>
      </c>
      <c r="E734" s="59" t="s">
        <v>62</v>
      </c>
      <c r="F734" s="58">
        <v>3600</v>
      </c>
      <c r="H734" s="23"/>
    </row>
    <row r="735" spans="1:8" ht="43.5" customHeight="1" x14ac:dyDescent="0.25">
      <c r="A735" s="62" t="s">
        <v>55</v>
      </c>
      <c r="B735" s="61" t="s">
        <v>69</v>
      </c>
      <c r="C735" s="60">
        <v>46079</v>
      </c>
      <c r="D735" s="59" t="s">
        <v>63</v>
      </c>
      <c r="E735" s="59" t="s">
        <v>62</v>
      </c>
      <c r="F735" s="58">
        <v>4400</v>
      </c>
      <c r="H735" s="23"/>
    </row>
    <row r="736" spans="1:8" ht="43.5" customHeight="1" x14ac:dyDescent="0.25">
      <c r="A736" s="62" t="s">
        <v>55</v>
      </c>
      <c r="B736" s="61" t="s">
        <v>68</v>
      </c>
      <c r="C736" s="60">
        <v>46079</v>
      </c>
      <c r="D736" s="59" t="s">
        <v>63</v>
      </c>
      <c r="E736" s="59" t="s">
        <v>62</v>
      </c>
      <c r="F736" s="58">
        <v>1100</v>
      </c>
      <c r="H736" s="23"/>
    </row>
    <row r="737" spans="1:8" ht="43.5" customHeight="1" x14ac:dyDescent="0.25">
      <c r="A737" s="62" t="s">
        <v>55</v>
      </c>
      <c r="B737" s="61" t="s">
        <v>67</v>
      </c>
      <c r="C737" s="60">
        <v>46079</v>
      </c>
      <c r="D737" s="59" t="s">
        <v>63</v>
      </c>
      <c r="E737" s="59" t="s">
        <v>62</v>
      </c>
      <c r="F737" s="58">
        <v>1100</v>
      </c>
      <c r="H737" s="23"/>
    </row>
    <row r="738" spans="1:8" ht="43.5" customHeight="1" x14ac:dyDescent="0.25">
      <c r="A738" s="62" t="s">
        <v>55</v>
      </c>
      <c r="B738" s="61" t="s">
        <v>66</v>
      </c>
      <c r="C738" s="60">
        <v>46079</v>
      </c>
      <c r="D738" s="59" t="s">
        <v>63</v>
      </c>
      <c r="E738" s="59" t="s">
        <v>62</v>
      </c>
      <c r="F738" s="58">
        <v>7350</v>
      </c>
      <c r="H738" s="23"/>
    </row>
    <row r="739" spans="1:8" ht="42.75" customHeight="1" x14ac:dyDescent="0.25">
      <c r="A739" s="62" t="s">
        <v>55</v>
      </c>
      <c r="B739" s="61" t="s">
        <v>65</v>
      </c>
      <c r="C739" s="60">
        <v>46079</v>
      </c>
      <c r="D739" s="59" t="s">
        <v>63</v>
      </c>
      <c r="E739" s="59" t="s">
        <v>62</v>
      </c>
      <c r="F739" s="58">
        <v>4050</v>
      </c>
      <c r="H739" s="23"/>
    </row>
    <row r="740" spans="1:8" ht="42.75" customHeight="1" thickBot="1" x14ac:dyDescent="0.3">
      <c r="A740" s="57" t="s">
        <v>55</v>
      </c>
      <c r="B740" s="56" t="s">
        <v>64</v>
      </c>
      <c r="C740" s="55">
        <v>46079</v>
      </c>
      <c r="D740" s="54" t="s">
        <v>63</v>
      </c>
      <c r="E740" s="54" t="s">
        <v>62</v>
      </c>
      <c r="F740" s="53">
        <v>2150</v>
      </c>
      <c r="H740" s="23"/>
    </row>
    <row r="741" spans="1:8" ht="42.75" customHeight="1" thickBot="1" x14ac:dyDescent="0.4">
      <c r="A741" s="71" t="s">
        <v>61</v>
      </c>
      <c r="B741" s="70"/>
      <c r="C741" s="70"/>
      <c r="D741" s="69"/>
      <c r="E741" s="48"/>
      <c r="F741" s="69"/>
    </row>
    <row r="742" spans="1:8" ht="42.75" customHeight="1" x14ac:dyDescent="0.25">
      <c r="A742" s="68" t="s">
        <v>55</v>
      </c>
      <c r="B742" s="67" t="s">
        <v>60</v>
      </c>
      <c r="C742" s="66">
        <v>46044</v>
      </c>
      <c r="D742" s="65" t="s">
        <v>56</v>
      </c>
      <c r="E742" s="64" t="s">
        <v>58</v>
      </c>
      <c r="F742" s="63">
        <v>69885</v>
      </c>
    </row>
    <row r="743" spans="1:8" ht="42.75" customHeight="1" x14ac:dyDescent="0.25">
      <c r="A743" s="62" t="s">
        <v>55</v>
      </c>
      <c r="B743" s="61" t="s">
        <v>59</v>
      </c>
      <c r="C743" s="60">
        <v>46044</v>
      </c>
      <c r="D743" s="59" t="s">
        <v>53</v>
      </c>
      <c r="E743" s="59" t="s">
        <v>58</v>
      </c>
      <c r="F743" s="58">
        <v>69885</v>
      </c>
    </row>
    <row r="744" spans="1:8" ht="42.75" customHeight="1" x14ac:dyDescent="0.25">
      <c r="A744" s="62" t="s">
        <v>55</v>
      </c>
      <c r="B744" s="61" t="s">
        <v>57</v>
      </c>
      <c r="C744" s="60">
        <v>46079</v>
      </c>
      <c r="D744" s="59" t="s">
        <v>56</v>
      </c>
      <c r="E744" s="59" t="s">
        <v>52</v>
      </c>
      <c r="F744" s="58">
        <v>13635</v>
      </c>
    </row>
    <row r="745" spans="1:8" ht="42.75" customHeight="1" thickBot="1" x14ac:dyDescent="0.3">
      <c r="A745" s="57" t="s">
        <v>55</v>
      </c>
      <c r="B745" s="56" t="s">
        <v>54</v>
      </c>
      <c r="C745" s="55">
        <v>46079</v>
      </c>
      <c r="D745" s="54" t="s">
        <v>53</v>
      </c>
      <c r="E745" s="54" t="s">
        <v>52</v>
      </c>
      <c r="F745" s="53">
        <v>13635</v>
      </c>
    </row>
    <row r="746" spans="1:8" ht="42.75" customHeight="1" thickBot="1" x14ac:dyDescent="0.3"/>
    <row r="747" spans="1:8" ht="42.75" customHeight="1" thickBot="1" x14ac:dyDescent="0.35">
      <c r="E747" s="52" t="s">
        <v>51</v>
      </c>
      <c r="F747" s="51">
        <f>SUM(F14:F745)</f>
        <v>1120803232.0199997</v>
      </c>
    </row>
    <row r="748" spans="1:8" ht="42.75" customHeight="1" x14ac:dyDescent="0.25"/>
    <row r="749" spans="1:8" x14ac:dyDescent="0.25">
      <c r="A749" s="44" t="s">
        <v>50</v>
      </c>
    </row>
    <row r="750" spans="1:8" x14ac:dyDescent="0.25">
      <c r="A750" s="44" t="s">
        <v>49</v>
      </c>
    </row>
    <row r="751" spans="1:8" x14ac:dyDescent="0.25">
      <c r="A751" s="50" t="s">
        <v>48</v>
      </c>
      <c r="B751" s="42" t="s">
        <v>47</v>
      </c>
    </row>
    <row r="752" spans="1:8" x14ac:dyDescent="0.25">
      <c r="A752" s="50" t="s">
        <v>46</v>
      </c>
      <c r="B752" s="42" t="s">
        <v>45</v>
      </c>
    </row>
    <row r="753" spans="1:5" x14ac:dyDescent="0.25">
      <c r="A753" s="50" t="s">
        <v>44</v>
      </c>
      <c r="B753" s="42" t="s">
        <v>43</v>
      </c>
    </row>
    <row r="759" spans="1:5" ht="15.75" thickBot="1" x14ac:dyDescent="0.3">
      <c r="B759" s="49"/>
      <c r="C759" s="49"/>
      <c r="E759" s="48"/>
    </row>
    <row r="761" spans="1:5" ht="18.75" x14ac:dyDescent="0.3">
      <c r="B761" s="47" t="s">
        <v>42</v>
      </c>
      <c r="C761" s="47"/>
      <c r="E761" s="46" t="s">
        <v>37</v>
      </c>
    </row>
    <row r="762" spans="1:5" ht="18.75" x14ac:dyDescent="0.3">
      <c r="B762" s="45" t="s">
        <v>41</v>
      </c>
      <c r="C762" s="45"/>
      <c r="D762" s="44"/>
      <c r="E762" s="43" t="s">
        <v>40</v>
      </c>
    </row>
    <row r="766" spans="1:5" ht="42.75" customHeight="1" x14ac:dyDescent="0.25"/>
    <row r="767" spans="1:5" ht="42.75" customHeight="1" x14ac:dyDescent="0.25"/>
    <row r="768" spans="1:5" ht="42.75" customHeight="1" x14ac:dyDescent="0.25"/>
  </sheetData>
  <mergeCells count="5">
    <mergeCell ref="A8:F8"/>
    <mergeCell ref="A9:F9"/>
    <mergeCell ref="B759:C759"/>
    <mergeCell ref="B761:C761"/>
    <mergeCell ref="B762:C762"/>
  </mergeCells>
  <printOptions horizontalCentered="1"/>
  <pageMargins left="0.62992125984251968" right="0.82677165354330717" top="0.6692913385826772" bottom="0.74803149606299213" header="0.31496062992125984" footer="0.31496062992125984"/>
  <pageSetup scale="57" fitToHeight="4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</vt:lpstr>
      <vt:lpstr>Pago!Print_Titles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2026-03-20T18:15:36Z</cp:lastPrinted>
  <dcterms:created xsi:type="dcterms:W3CDTF">2026-03-20T15:52:29Z</dcterms:created>
  <dcterms:modified xsi:type="dcterms:W3CDTF">2026-03-20T18:17:12Z</dcterms:modified>
</cp:coreProperties>
</file>